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Default Extension="png" ContentType="image/png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jpeg" ContentType="image/jpeg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/>
  <bookViews>
    <workbookView xWindow="0" yWindow="60" windowWidth="7920" windowHeight="9420"/>
  </bookViews>
  <sheets>
    <sheet name="Résultats Grand Prix Formule 1" sheetId="4" r:id="rId1"/>
    <sheet name="Classement" sheetId="8" r:id="rId2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</definedNames>
  <calcPr calcId="124519"/>
  <pivotCaches>
    <pivotCache cacheId="4" r:id="rId3"/>
  </pivotCaches>
</workbook>
</file>

<file path=xl/calcChain.xml><?xml version="1.0" encoding="utf-8"?>
<calcChain xmlns="http://schemas.openxmlformats.org/spreadsheetml/2006/main">
  <c r="J3" i="8"/>
  <c r="J4"/>
  <c r="G3"/>
  <c r="B3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10"/>
  <c r="B9"/>
  <c r="B8"/>
  <c r="B7"/>
  <c r="B6"/>
  <c r="B5"/>
  <c r="B4"/>
  <c r="BP2" i="4"/>
  <c r="BO2"/>
  <c r="BN2"/>
  <c r="BM2"/>
  <c r="BL2"/>
  <c r="BK2"/>
  <c r="BJ2"/>
  <c r="BI2"/>
  <c r="BH2"/>
  <c r="BG2"/>
  <c r="BF2"/>
  <c r="BE2"/>
  <c r="BD2"/>
  <c r="BC2"/>
  <c r="BB2"/>
  <c r="BA2"/>
  <c r="AZ2"/>
  <c r="AY2"/>
  <c r="AX2"/>
  <c r="AW2"/>
  <c r="AV2"/>
  <c r="AU2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V35" s="1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V34" s="1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V33" s="1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V32" s="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V31" s="1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V30" s="1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V29" s="1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V28" s="1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V27" s="1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V26" s="1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V25" s="1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V24" s="1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V23" s="1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V22" s="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V21" s="1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V20" s="1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V19" s="1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V18" s="1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V17" s="1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S9"/>
  <c r="AR9"/>
  <c r="AQ9"/>
  <c r="AP9"/>
  <c r="AO9"/>
  <c r="AN9"/>
  <c r="AM9"/>
  <c r="AL9"/>
  <c r="AK9"/>
  <c r="AJ9"/>
  <c r="AI9"/>
  <c r="AH9"/>
  <c r="AG9"/>
  <c r="AF9"/>
  <c r="AE9"/>
  <c r="AD9"/>
  <c r="AC9"/>
  <c r="AS8"/>
  <c r="AR8"/>
  <c r="AQ8"/>
  <c r="AP8"/>
  <c r="AO8"/>
  <c r="AN8"/>
  <c r="AM8"/>
  <c r="AL8"/>
  <c r="AK8"/>
  <c r="AJ8"/>
  <c r="AI8"/>
  <c r="AH8"/>
  <c r="AG8"/>
  <c r="AF8"/>
  <c r="AE8"/>
  <c r="AD8"/>
  <c r="AC8"/>
  <c r="AS7"/>
  <c r="AR7"/>
  <c r="AQ7"/>
  <c r="AP7"/>
  <c r="AO7"/>
  <c r="AN7"/>
  <c r="AM7"/>
  <c r="AL7"/>
  <c r="AK7"/>
  <c r="AJ7"/>
  <c r="AI7"/>
  <c r="AH7"/>
  <c r="AG7"/>
  <c r="AF7"/>
  <c r="AE7"/>
  <c r="AD7"/>
  <c r="AC7"/>
  <c r="AS6"/>
  <c r="AR6"/>
  <c r="AQ6"/>
  <c r="AP6"/>
  <c r="AO6"/>
  <c r="AN6"/>
  <c r="AM6"/>
  <c r="AL6"/>
  <c r="AK6"/>
  <c r="AJ6"/>
  <c r="AI6"/>
  <c r="AH6"/>
  <c r="AG6"/>
  <c r="AF6"/>
  <c r="AE6"/>
  <c r="AD6"/>
  <c r="AC6"/>
  <c r="AS5"/>
  <c r="AR5"/>
  <c r="AQ5"/>
  <c r="AP5"/>
  <c r="AO5"/>
  <c r="AN5"/>
  <c r="AM5"/>
  <c r="AL5"/>
  <c r="AK5"/>
  <c r="AJ5"/>
  <c r="AI5"/>
  <c r="AH5"/>
  <c r="AG5"/>
  <c r="AF5"/>
  <c r="AE5"/>
  <c r="AD5"/>
  <c r="AC5"/>
  <c r="AS4"/>
  <c r="AR4"/>
  <c r="AQ4"/>
  <c r="AP4"/>
  <c r="AO4"/>
  <c r="AN4"/>
  <c r="AM4"/>
  <c r="AL4"/>
  <c r="AK4"/>
  <c r="AJ4"/>
  <c r="AI4"/>
  <c r="AH4"/>
  <c r="AG4"/>
  <c r="AF4"/>
  <c r="AE4"/>
  <c r="AD4"/>
  <c r="AC4"/>
  <c r="AS3"/>
  <c r="AR3"/>
  <c r="AQ3"/>
  <c r="AP3"/>
  <c r="AO3"/>
  <c r="AN3"/>
  <c r="AM3"/>
  <c r="AL3"/>
  <c r="AK3"/>
  <c r="AJ3"/>
  <c r="AI3"/>
  <c r="AH3"/>
  <c r="AG3"/>
  <c r="AF3"/>
  <c r="AE3"/>
  <c r="AD3"/>
  <c r="AC3"/>
  <c r="G4" i="8" l="1"/>
  <c r="J5"/>
  <c r="AV3" i="4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AV16"/>
  <c r="AW16"/>
  <c r="AU3"/>
  <c r="AU35"/>
  <c r="AU34"/>
  <c r="AU33"/>
  <c r="AU32"/>
  <c r="AU31"/>
  <c r="AU30"/>
  <c r="AU29"/>
  <c r="AU28"/>
  <c r="AU27"/>
  <c r="AU26"/>
  <c r="AU25"/>
  <c r="AU24"/>
  <c r="AU23"/>
  <c r="AU22"/>
  <c r="AU21"/>
  <c r="AU20"/>
  <c r="AU19"/>
  <c r="AU18"/>
  <c r="AU17"/>
  <c r="AU16"/>
  <c r="AU15"/>
  <c r="AU14"/>
  <c r="AU13"/>
  <c r="AU12"/>
  <c r="AU11"/>
  <c r="AU10"/>
  <c r="AU9"/>
  <c r="AU8"/>
  <c r="AU7"/>
  <c r="AU6"/>
  <c r="AU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U4"/>
  <c r="BP4"/>
  <c r="BO4"/>
  <c r="BN4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G5" i="8" l="1"/>
  <c r="J6"/>
  <c r="BQ13" i="4"/>
  <c r="BQ26"/>
  <c r="BQ27"/>
  <c r="BQ28"/>
  <c r="BQ29"/>
  <c r="BQ30"/>
  <c r="BQ31"/>
  <c r="BQ32"/>
  <c r="BQ33"/>
  <c r="BQ34"/>
  <c r="BQ35"/>
  <c r="BQ25"/>
  <c r="BQ24"/>
  <c r="BQ23"/>
  <c r="BQ22"/>
  <c r="BQ21"/>
  <c r="BQ20"/>
  <c r="BQ19"/>
  <c r="BQ18"/>
  <c r="BQ17"/>
  <c r="BQ16"/>
  <c r="BQ15"/>
  <c r="BQ14"/>
  <c r="BQ12"/>
  <c r="BQ11"/>
  <c r="BQ10"/>
  <c r="BQ9"/>
  <c r="BQ8"/>
  <c r="BQ7"/>
  <c r="BQ6"/>
  <c r="BQ5"/>
  <c r="BQ3"/>
  <c r="BQ4"/>
  <c r="G6" i="8" l="1"/>
  <c r="J7"/>
  <c r="BR5" i="4"/>
  <c r="AT5" s="1"/>
  <c r="BR6"/>
  <c r="AT6" s="1"/>
  <c r="BR7"/>
  <c r="AT7" s="1"/>
  <c r="BR8"/>
  <c r="AT8" s="1"/>
  <c r="BR9"/>
  <c r="AT9" s="1"/>
  <c r="BR10"/>
  <c r="AT10" s="1"/>
  <c r="BR11"/>
  <c r="AT11" s="1"/>
  <c r="BR12"/>
  <c r="AT12" s="1"/>
  <c r="BR13"/>
  <c r="AT13" s="1"/>
  <c r="BR14"/>
  <c r="AT14" s="1"/>
  <c r="BR15"/>
  <c r="AT15" s="1"/>
  <c r="BR16"/>
  <c r="AT16" s="1"/>
  <c r="BR17"/>
  <c r="AT17" s="1"/>
  <c r="BR18"/>
  <c r="AT18" s="1"/>
  <c r="BR19"/>
  <c r="AT19" s="1"/>
  <c r="BR20"/>
  <c r="AT20" s="1"/>
  <c r="BR21"/>
  <c r="AT21" s="1"/>
  <c r="BR22"/>
  <c r="AT22" s="1"/>
  <c r="BR23"/>
  <c r="AT23" s="1"/>
  <c r="BR24"/>
  <c r="AT24" s="1"/>
  <c r="BR25"/>
  <c r="AT25" s="1"/>
  <c r="BR26"/>
  <c r="AT26" s="1"/>
  <c r="BR27"/>
  <c r="AT27" s="1"/>
  <c r="BR28"/>
  <c r="AT28" s="1"/>
  <c r="BR29"/>
  <c r="AT29" s="1"/>
  <c r="BR30"/>
  <c r="AT30" s="1"/>
  <c r="BR31"/>
  <c r="AT31" s="1"/>
  <c r="BR32"/>
  <c r="AT32" s="1"/>
  <c r="BR33"/>
  <c r="AT33" s="1"/>
  <c r="BR34"/>
  <c r="AT34" s="1"/>
  <c r="BR35"/>
  <c r="AT35" s="1"/>
  <c r="BR3"/>
  <c r="AT3" s="1"/>
  <c r="BR4"/>
  <c r="AT4" s="1"/>
  <c r="G7" i="8" l="1"/>
  <c r="J8"/>
  <c r="AB35" i="4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/>
  <c r="AS2"/>
  <c r="AB2"/>
  <c r="AC2"/>
  <c r="AD2"/>
  <c r="AE2"/>
  <c r="AF2"/>
  <c r="AG2"/>
  <c r="AH2"/>
  <c r="AI2"/>
  <c r="AJ2"/>
  <c r="AK2"/>
  <c r="AL2"/>
  <c r="AM2"/>
  <c r="AN2"/>
  <c r="AO2"/>
  <c r="AP2"/>
  <c r="AQ2"/>
  <c r="AR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2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3"/>
  <c r="V27" s="1"/>
  <c r="V32" s="1"/>
  <c r="G8" i="8" l="1"/>
  <c r="J9"/>
  <c r="G9" l="1"/>
  <c r="J10"/>
  <c r="J11" s="1"/>
  <c r="J12" s="1"/>
  <c r="G12" s="1"/>
  <c r="G10" l="1"/>
  <c r="G11" s="1"/>
</calcChain>
</file>

<file path=xl/sharedStrings.xml><?xml version="1.0" encoding="utf-8"?>
<sst xmlns="http://schemas.openxmlformats.org/spreadsheetml/2006/main" count="166" uniqueCount="96">
  <si>
    <t>Points</t>
  </si>
  <si>
    <t>Total général</t>
  </si>
  <si>
    <t>Japon</t>
  </si>
  <si>
    <t>Canada</t>
  </si>
  <si>
    <t>Italie</t>
  </si>
  <si>
    <t>France</t>
  </si>
  <si>
    <t>Malaisie</t>
  </si>
  <si>
    <t>Bahrein</t>
  </si>
  <si>
    <t>Espagne</t>
  </si>
  <si>
    <t>Monaco</t>
  </si>
  <si>
    <t>Hongrie</t>
  </si>
  <si>
    <t>Turquie</t>
  </si>
  <si>
    <t>Belgique</t>
  </si>
  <si>
    <t>Chine</t>
  </si>
  <si>
    <t>Brésil</t>
  </si>
  <si>
    <t>Pilote</t>
  </si>
  <si>
    <t> C. Albers</t>
  </si>
  <si>
    <t>  Spyker</t>
  </si>
  <si>
    <t> F. Alonso</t>
  </si>
  <si>
    <t>  McLaren Mercedes</t>
  </si>
  <si>
    <t> M. Ammermuller</t>
  </si>
  <si>
    <t>  Red Bull</t>
  </si>
  <si>
    <t> L. Badoer</t>
  </si>
  <si>
    <t>  Ferrari</t>
  </si>
  <si>
    <t> R. Barrichello</t>
  </si>
  <si>
    <t>  Honda</t>
  </si>
  <si>
    <t> J. Button</t>
  </si>
  <si>
    <t> D. Coulthard</t>
  </si>
  <si>
    <t> A. Davidson</t>
  </si>
  <si>
    <t>  Super Aguri</t>
  </si>
  <si>
    <t> P. De La Rosa</t>
  </si>
  <si>
    <t> R. Doornbos</t>
  </si>
  <si>
    <t> G. Fisichella</t>
  </si>
  <si>
    <t>  Renault</t>
  </si>
  <si>
    <t> M. Gene</t>
  </si>
  <si>
    <t> L. Hamilton</t>
  </si>
  <si>
    <t> N. Heidfeld</t>
  </si>
  <si>
    <t>  BMW Sauber</t>
  </si>
  <si>
    <t> N. Jani</t>
  </si>
  <si>
    <t>  Toro Rosso</t>
  </si>
  <si>
    <t> H. Kovalainen</t>
  </si>
  <si>
    <t> R. Kubica</t>
  </si>
  <si>
    <t> V. Liuzzi</t>
  </si>
  <si>
    <t> F. Massa</t>
  </si>
  <si>
    <t> F. Montagny</t>
  </si>
  <si>
    <t>  Toyota</t>
  </si>
  <si>
    <t> K. Nakajima</t>
  </si>
  <si>
    <t>  Williams</t>
  </si>
  <si>
    <t> N. Rosberg</t>
  </si>
  <si>
    <t> K. Räikkönen</t>
  </si>
  <si>
    <t> T. Sato</t>
  </si>
  <si>
    <t> R. Schumacher</t>
  </si>
  <si>
    <t> S. Speed</t>
  </si>
  <si>
    <t> A. Sutil</t>
  </si>
  <si>
    <t> J. Trulli</t>
  </si>
  <si>
    <t> S. Vettel</t>
  </si>
  <si>
    <t> M. Webber</t>
  </si>
  <si>
    <t> M. Winkelhock</t>
  </si>
  <si>
    <t> A. Wurz</t>
  </si>
  <si>
    <t> S. Yamamoto</t>
  </si>
  <si>
    <t>Ecurie</t>
  </si>
  <si>
    <t>Classement</t>
  </si>
  <si>
    <t>Rang sans point</t>
  </si>
  <si>
    <t xml:space="preserve"> 1er Rang Pt=0</t>
  </si>
  <si>
    <t>Europe</t>
  </si>
  <si>
    <t>G-B</t>
  </si>
  <si>
    <t>USA</t>
  </si>
  <si>
    <t xml:space="preserve">Australie        </t>
  </si>
  <si>
    <t>Pt Cl</t>
  </si>
  <si>
    <t>Cl</t>
  </si>
  <si>
    <t>Cl Norm</t>
  </si>
  <si>
    <t>#</t>
  </si>
  <si>
    <t>Légende</t>
  </si>
  <si>
    <t>Victoire</t>
  </si>
  <si>
    <t>Podium</t>
  </si>
  <si>
    <t>Dans les points</t>
  </si>
  <si>
    <t>Ariivé</t>
  </si>
  <si>
    <t>Non classé</t>
  </si>
  <si>
    <t>Paramètres</t>
  </si>
  <si>
    <t>Changez ici l'attribution 
du nombre de points</t>
  </si>
  <si>
    <t>Ne touchez pas au formule</t>
  </si>
  <si>
    <t>Pilotes</t>
  </si>
  <si>
    <t>Ecuries</t>
  </si>
  <si>
    <t>Les calculs se feront automatiquement</t>
  </si>
  <si>
    <t>Raffraîchissez les tableaux en appuyant sur ALT + F5</t>
  </si>
  <si>
    <t>Pour plus de trucs et astuces, visitez le blog de XaMaLa sur</t>
  </si>
  <si>
    <t>http://blogs.microsoft.fr/franckha/archive/2005/12/23/16777.aspx</t>
  </si>
  <si>
    <t>Par exemple :</t>
  </si>
  <si>
    <t>Tableau de la Coupe du Monde de Rugby</t>
  </si>
  <si>
    <t>Tableau de la Championnat de France de Football</t>
  </si>
  <si>
    <t>Tableau de Roland Garros</t>
  </si>
  <si>
    <t>Simulation des élections présidentielles et législatives</t>
  </si>
  <si>
    <t>Tableau de la Coupe du Monde de Football</t>
  </si>
  <si>
    <t>et aussi…</t>
  </si>
  <si>
    <t>Entrez le classement de chaque Grand Prix dans l'onglet des Résultats</t>
  </si>
  <si>
    <t>Entrez les classements dans ce tableau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</si>
</sst>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sz val="10"/>
      <color rgb="FFFFFF00"/>
      <name val="Arial"/>
      <family val="2"/>
    </font>
    <font>
      <sz val="11"/>
      <color rgb="FFFFFF00"/>
      <name val="Arial"/>
      <family val="2"/>
    </font>
    <font>
      <u/>
      <sz val="9"/>
      <color theme="10"/>
      <name val="Arial"/>
      <family val="2"/>
    </font>
    <font>
      <b/>
      <sz val="14"/>
      <color rgb="FFFFFF00"/>
      <name val="Arial"/>
      <family val="2"/>
    </font>
    <font>
      <b/>
      <sz val="13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1" fontId="4" fillId="0" borderId="0" xfId="0" applyNumberFormat="1" applyFont="1"/>
    <xf numFmtId="1" fontId="0" fillId="0" borderId="0" xfId="0" applyNumberFormat="1"/>
    <xf numFmtId="0" fontId="5" fillId="0" borderId="0" xfId="0" applyFont="1" applyAlignment="1">
      <alignment horizontal="left" vertical="top" textRotation="45"/>
    </xf>
    <xf numFmtId="0" fontId="7" fillId="0" borderId="0" xfId="0" applyFont="1" applyAlignment="1">
      <alignment horizontal="center" vertical="center"/>
    </xf>
    <xf numFmtId="0" fontId="4" fillId="5" borderId="0" xfId="0" applyFont="1" applyFill="1"/>
    <xf numFmtId="0" fontId="4" fillId="5" borderId="0" xfId="0" applyFont="1" applyFill="1" applyAlignment="1">
      <alignment horizontal="left" vertical="top"/>
    </xf>
    <xf numFmtId="0" fontId="1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/>
    <xf numFmtId="0" fontId="4" fillId="0" borderId="1" xfId="0" applyFont="1" applyBorder="1"/>
    <xf numFmtId="0" fontId="3" fillId="2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9" fillId="5" borderId="0" xfId="0" applyFont="1" applyFill="1"/>
    <xf numFmtId="0" fontId="10" fillId="5" borderId="0" xfId="0" applyFont="1" applyFill="1" applyAlignment="1">
      <alignment vertical="center"/>
    </xf>
    <xf numFmtId="0" fontId="11" fillId="5" borderId="0" xfId="1" applyFill="1" applyAlignment="1" applyProtection="1"/>
    <xf numFmtId="0" fontId="8" fillId="5" borderId="0" xfId="0" applyFont="1" applyFill="1"/>
    <xf numFmtId="0" fontId="13" fillId="5" borderId="0" xfId="0" applyFont="1" applyFill="1" applyAlignment="1">
      <alignment vertical="center"/>
    </xf>
    <xf numFmtId="0" fontId="6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49"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top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  <dxf>
      <font>
        <condense val="0"/>
        <extend val="0"/>
        <color rgb="FF9C0006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2">
  <dgm:title val=""/>
  <dgm:desc val=""/>
  <dgm:catLst>
    <dgm:cat type="mainScheme" pri="10200"/>
  </dgm:catLst>
  <dgm:styleLbl name="node0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lign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lnNode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dk2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3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node4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fg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dk2">
        <a:tint val="4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dk2"/>
    </dgm:txFillClrLst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1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2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3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asst4">
    <dgm:fillClrLst meth="repeat">
      <a:schemeClr val="lt1"/>
    </dgm:fillClrLst>
    <dgm:linClrLst meth="repeat">
      <a:schemeClr val="dk2">
        <a:shade val="80000"/>
      </a:schemeClr>
    </dgm:linClrLst>
    <dgm:effectClrLst/>
    <dgm:txLinClrLst/>
    <dgm:txFillClrLst meth="repeat">
      <a:schemeClr val="dk2"/>
    </dgm:txFillClrLst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conF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align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trAlignAcc1">
    <dgm:fillClrLst meth="repeat">
      <a:schemeClr val="dk2">
        <a:alpha val="4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bgAcc1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Fg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Align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solidBgAcc1">
    <dgm:fillClrLst meth="repeat">
      <a:schemeClr val="lt1"/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dk2">
        <a:alpha val="90000"/>
      </a:schemeClr>
    </dgm:linClrLst>
    <dgm:effectClrLst/>
    <dgm:txLinClrLst/>
    <dgm:txFillClrLst meth="repeat">
      <a:schemeClr val="dk2"/>
    </dgm:txFillClrLst>
    <dgm:txEffectClrLst/>
  </dgm:styleLbl>
  <dgm:styleLbl name="fgAcc0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2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3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fgAcc4">
    <dgm:fillClrLst meth="repeat">
      <a:schemeClr val="dk2">
        <a:alpha val="90000"/>
        <a:tint val="40000"/>
      </a:schemeClr>
    </dgm:fillClrLst>
    <dgm:linClrLst meth="repeat">
      <a:schemeClr val="dk2"/>
    </dgm:linClrLst>
    <dgm:effectClrLst/>
    <dgm:txLinClrLst/>
    <dgm:txFillClrLst meth="repeat">
      <a:schemeClr val="dk2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1"/>
    </dgm:linClrLst>
    <dgm:effectClrLst/>
    <dgm:txLinClrLst/>
    <dgm:txFillClrLst meth="repeat">
      <a:schemeClr val="dk2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2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3529377-573F-486C-A06B-BBD3D0E0EE41}" type="doc">
      <dgm:prSet loTypeId="urn:microsoft.com/office/officeart/2005/8/layout/pList1" loCatId="list" qsTypeId="urn:microsoft.com/office/officeart/2005/8/quickstyle/simple1" qsCatId="simple" csTypeId="urn:microsoft.com/office/officeart/2005/8/colors/accent0_2" csCatId="mainScheme" phldr="1"/>
      <dgm:spPr/>
      <dgm:t>
        <a:bodyPr/>
        <a:lstStyle/>
        <a:p>
          <a:endParaRPr lang="fr-FR"/>
        </a:p>
      </dgm:t>
    </dgm:pt>
    <dgm:pt modelId="{C2688782-C64F-4A03-8BC9-5549C877724E}">
      <dgm:prSet phldrT="[Texte]"/>
      <dgm:spPr/>
      <dgm:t>
        <a:bodyPr/>
        <a:lstStyle/>
        <a:p>
          <a:r>
            <a:rPr lang="fr-FR"/>
            <a:t> </a:t>
          </a:r>
        </a:p>
      </dgm:t>
    </dgm:pt>
    <dgm:pt modelId="{D889FC84-4B39-43C6-A5BE-BAD65C63C3DC}" type="parTrans" cxnId="{72985694-2015-466A-BAB5-8638D46B1EA4}">
      <dgm:prSet/>
      <dgm:spPr/>
      <dgm:t>
        <a:bodyPr/>
        <a:lstStyle/>
        <a:p>
          <a:endParaRPr lang="fr-FR"/>
        </a:p>
      </dgm:t>
    </dgm:pt>
    <dgm:pt modelId="{7EF65510-482C-4523-8C8C-1AD67AE94DD8}" type="sibTrans" cxnId="{72985694-2015-466A-BAB5-8638D46B1EA4}">
      <dgm:prSet/>
      <dgm:spPr/>
      <dgm:t>
        <a:bodyPr/>
        <a:lstStyle/>
        <a:p>
          <a:endParaRPr lang="fr-FR"/>
        </a:p>
      </dgm:t>
    </dgm:pt>
    <dgm:pt modelId="{C9805556-EB94-4E74-A036-B620666A0379}">
      <dgm:prSet phldrT="[Texte]"/>
      <dgm:spPr/>
      <dgm:t>
        <a:bodyPr/>
        <a:lstStyle/>
        <a:p>
          <a:r>
            <a:rPr lang="fr-FR"/>
            <a:t> </a:t>
          </a:r>
        </a:p>
      </dgm:t>
    </dgm:pt>
    <dgm:pt modelId="{4453E12B-98D9-4571-8164-BAB7E87E4D00}" type="sibTrans" cxnId="{843031D8-69C8-40AF-8210-7E4082084E1C}">
      <dgm:prSet/>
      <dgm:spPr/>
      <dgm:t>
        <a:bodyPr/>
        <a:lstStyle/>
        <a:p>
          <a:endParaRPr lang="fr-FR"/>
        </a:p>
      </dgm:t>
    </dgm:pt>
    <dgm:pt modelId="{84AC7A1C-76FB-4209-BBBC-079334947BB9}" type="parTrans" cxnId="{843031D8-69C8-40AF-8210-7E4082084E1C}">
      <dgm:prSet/>
      <dgm:spPr/>
      <dgm:t>
        <a:bodyPr/>
        <a:lstStyle/>
        <a:p>
          <a:endParaRPr lang="fr-FR"/>
        </a:p>
      </dgm:t>
    </dgm:pt>
    <dgm:pt modelId="{C2988BBD-651A-4B4F-8933-9C364D48E859}">
      <dgm:prSet phldrT="[Texte]"/>
      <dgm:spPr/>
      <dgm:t>
        <a:bodyPr/>
        <a:lstStyle/>
        <a:p>
          <a:r>
            <a:rPr lang="fr-FR"/>
            <a:t> </a:t>
          </a:r>
        </a:p>
      </dgm:t>
    </dgm:pt>
    <dgm:pt modelId="{217DD16E-AA02-49A0-B63D-307F3D4FFADC}" type="sibTrans" cxnId="{AD30BEAE-B561-4D4A-8382-9282B7B06F95}">
      <dgm:prSet/>
      <dgm:spPr/>
      <dgm:t>
        <a:bodyPr/>
        <a:lstStyle/>
        <a:p>
          <a:endParaRPr lang="fr-FR"/>
        </a:p>
      </dgm:t>
    </dgm:pt>
    <dgm:pt modelId="{69BA3651-9BA4-46AA-9B0C-DF537627D94A}" type="parTrans" cxnId="{AD30BEAE-B561-4D4A-8382-9282B7B06F95}">
      <dgm:prSet/>
      <dgm:spPr/>
      <dgm:t>
        <a:bodyPr/>
        <a:lstStyle/>
        <a:p>
          <a:endParaRPr lang="fr-FR"/>
        </a:p>
      </dgm:t>
    </dgm:pt>
    <dgm:pt modelId="{0A4D45E6-13E2-4851-ABB1-953BC3C5E843}">
      <dgm:prSet phldrT="[Texte]"/>
      <dgm:spPr/>
      <dgm:t>
        <a:bodyPr/>
        <a:lstStyle/>
        <a:p>
          <a:r>
            <a:rPr lang="fr-FR"/>
            <a:t> </a:t>
          </a:r>
        </a:p>
      </dgm:t>
    </dgm:pt>
    <dgm:pt modelId="{31F4C321-6A39-4D71-8F58-DCA193A48EA5}" type="sibTrans" cxnId="{735E9A4A-EA96-48FF-B6A7-9828C1182717}">
      <dgm:prSet/>
      <dgm:spPr/>
      <dgm:t>
        <a:bodyPr/>
        <a:lstStyle/>
        <a:p>
          <a:endParaRPr lang="fr-FR"/>
        </a:p>
      </dgm:t>
    </dgm:pt>
    <dgm:pt modelId="{CDEA8C65-7225-4248-AE72-9C89F4FABA7B}" type="parTrans" cxnId="{735E9A4A-EA96-48FF-B6A7-9828C1182717}">
      <dgm:prSet/>
      <dgm:spPr/>
      <dgm:t>
        <a:bodyPr/>
        <a:lstStyle/>
        <a:p>
          <a:endParaRPr lang="fr-FR"/>
        </a:p>
      </dgm:t>
    </dgm:pt>
    <dgm:pt modelId="{CF61810F-1D63-4D3F-80CC-88EBD51649AE}">
      <dgm:prSet phldrT="[Texte]"/>
      <dgm:spPr/>
      <dgm:t>
        <a:bodyPr/>
        <a:lstStyle/>
        <a:p>
          <a:endParaRPr lang="fr-FR"/>
        </a:p>
      </dgm:t>
    </dgm:pt>
    <dgm:pt modelId="{8A855EF2-DF76-45CF-B1C0-1C407BD51AA9}" type="parTrans" cxnId="{DF650AE1-831B-4862-931A-73BD0092E498}">
      <dgm:prSet/>
      <dgm:spPr/>
      <dgm:t>
        <a:bodyPr/>
        <a:lstStyle/>
        <a:p>
          <a:endParaRPr lang="fr-FR"/>
        </a:p>
      </dgm:t>
    </dgm:pt>
    <dgm:pt modelId="{2A88A8A5-60A3-4B30-A9A8-DC9AC98510E3}" type="sibTrans" cxnId="{DF650AE1-831B-4862-931A-73BD0092E498}">
      <dgm:prSet/>
      <dgm:spPr/>
      <dgm:t>
        <a:bodyPr/>
        <a:lstStyle/>
        <a:p>
          <a:endParaRPr lang="fr-FR"/>
        </a:p>
      </dgm:t>
    </dgm:pt>
    <dgm:pt modelId="{D08C03B4-FD63-4B85-AAE6-9AB46884C36B}">
      <dgm:prSet phldrT="[Texte]"/>
      <dgm:spPr/>
      <dgm:t>
        <a:bodyPr/>
        <a:lstStyle/>
        <a:p>
          <a:endParaRPr lang="fr-FR"/>
        </a:p>
      </dgm:t>
    </dgm:pt>
    <dgm:pt modelId="{66ED2B60-649C-4EB9-B95F-008D4A0ABA03}" type="parTrans" cxnId="{D5064F00-3B8A-4906-A0A5-3C356C348A87}">
      <dgm:prSet/>
      <dgm:spPr/>
      <dgm:t>
        <a:bodyPr/>
        <a:lstStyle/>
        <a:p>
          <a:endParaRPr lang="fr-FR"/>
        </a:p>
      </dgm:t>
    </dgm:pt>
    <dgm:pt modelId="{FC678A4E-ED93-4069-9B2E-6C27180C847F}" type="sibTrans" cxnId="{D5064F00-3B8A-4906-A0A5-3C356C348A87}">
      <dgm:prSet/>
      <dgm:spPr/>
      <dgm:t>
        <a:bodyPr/>
        <a:lstStyle/>
        <a:p>
          <a:endParaRPr lang="fr-FR"/>
        </a:p>
      </dgm:t>
    </dgm:pt>
    <dgm:pt modelId="{FC0464D2-1827-4BBB-BCEC-607F86A46309}">
      <dgm:prSet phldrT="[Texte]"/>
      <dgm:spPr/>
      <dgm:t>
        <a:bodyPr/>
        <a:lstStyle/>
        <a:p>
          <a:endParaRPr lang="fr-FR"/>
        </a:p>
      </dgm:t>
    </dgm:pt>
    <dgm:pt modelId="{1867C101-74C3-46C9-9416-4232F2D28120}" type="parTrans" cxnId="{C2C442D6-4E6D-46B5-840E-0E51FBF34FB8}">
      <dgm:prSet/>
      <dgm:spPr/>
      <dgm:t>
        <a:bodyPr/>
        <a:lstStyle/>
        <a:p>
          <a:endParaRPr lang="fr-FR"/>
        </a:p>
      </dgm:t>
    </dgm:pt>
    <dgm:pt modelId="{8B9C4259-AA07-4361-906D-D779E284E586}" type="sibTrans" cxnId="{C2C442D6-4E6D-46B5-840E-0E51FBF34FB8}">
      <dgm:prSet/>
      <dgm:spPr/>
      <dgm:t>
        <a:bodyPr/>
        <a:lstStyle/>
        <a:p>
          <a:endParaRPr lang="fr-FR"/>
        </a:p>
      </dgm:t>
    </dgm:pt>
    <dgm:pt modelId="{51C7CE3B-5F86-4205-B7B7-E920B32753F7}">
      <dgm:prSet phldrT="[Texte]"/>
      <dgm:spPr/>
      <dgm:t>
        <a:bodyPr/>
        <a:lstStyle/>
        <a:p>
          <a:endParaRPr lang="fr-FR"/>
        </a:p>
      </dgm:t>
    </dgm:pt>
    <dgm:pt modelId="{BAB74ACA-A9EB-4FA7-9946-2461041E1D44}" type="parTrans" cxnId="{5DEA8D66-614F-48CC-86A7-9FAF50481AD7}">
      <dgm:prSet/>
      <dgm:spPr/>
      <dgm:t>
        <a:bodyPr/>
        <a:lstStyle/>
        <a:p>
          <a:endParaRPr lang="fr-FR"/>
        </a:p>
      </dgm:t>
    </dgm:pt>
    <dgm:pt modelId="{423F56DF-FCEC-4553-91EB-6FB64A78DC51}" type="sibTrans" cxnId="{5DEA8D66-614F-48CC-86A7-9FAF50481AD7}">
      <dgm:prSet/>
      <dgm:spPr/>
      <dgm:t>
        <a:bodyPr/>
        <a:lstStyle/>
        <a:p>
          <a:endParaRPr lang="fr-FR"/>
        </a:p>
      </dgm:t>
    </dgm:pt>
    <dgm:pt modelId="{83B4E95C-FF51-4E5E-A693-A1818A5162EA}">
      <dgm:prSet phldrT="[Texte]"/>
      <dgm:spPr/>
      <dgm:t>
        <a:bodyPr/>
        <a:lstStyle/>
        <a:p>
          <a:endParaRPr lang="fr-FR"/>
        </a:p>
      </dgm:t>
    </dgm:pt>
    <dgm:pt modelId="{04011367-6369-4863-A2A7-1CFAD6005022}" type="parTrans" cxnId="{21064B8E-518E-426B-8F9F-340BECEA226C}">
      <dgm:prSet/>
      <dgm:spPr/>
      <dgm:t>
        <a:bodyPr/>
        <a:lstStyle/>
        <a:p>
          <a:endParaRPr lang="fr-FR"/>
        </a:p>
      </dgm:t>
    </dgm:pt>
    <dgm:pt modelId="{7BB1EB89-3D30-41C2-8A74-BF77F84C050F}" type="sibTrans" cxnId="{21064B8E-518E-426B-8F9F-340BECEA226C}">
      <dgm:prSet/>
      <dgm:spPr/>
      <dgm:t>
        <a:bodyPr/>
        <a:lstStyle/>
        <a:p>
          <a:endParaRPr lang="fr-FR"/>
        </a:p>
      </dgm:t>
    </dgm:pt>
    <dgm:pt modelId="{44E0F684-D309-425E-A2D4-86F956CC0F4B}">
      <dgm:prSet phldrT="[Texte]"/>
      <dgm:spPr/>
      <dgm:t>
        <a:bodyPr/>
        <a:lstStyle/>
        <a:p>
          <a:endParaRPr lang="fr-FR"/>
        </a:p>
      </dgm:t>
    </dgm:pt>
    <dgm:pt modelId="{0EEDFA77-C1DA-4C73-A4E5-B6216D652944}" type="parTrans" cxnId="{E8774FD3-31CC-4FC7-B012-E54EE1C30AB5}">
      <dgm:prSet/>
      <dgm:spPr/>
      <dgm:t>
        <a:bodyPr/>
        <a:lstStyle/>
        <a:p>
          <a:endParaRPr lang="fr-FR"/>
        </a:p>
      </dgm:t>
    </dgm:pt>
    <dgm:pt modelId="{B4C94460-1B16-4CA9-9508-69B93E336FB5}" type="sibTrans" cxnId="{E8774FD3-31CC-4FC7-B012-E54EE1C30AB5}">
      <dgm:prSet/>
      <dgm:spPr/>
      <dgm:t>
        <a:bodyPr/>
        <a:lstStyle/>
        <a:p>
          <a:endParaRPr lang="fr-FR"/>
        </a:p>
      </dgm:t>
    </dgm:pt>
    <dgm:pt modelId="{11241EB4-4EE6-4300-8DA9-F5D051488F85}">
      <dgm:prSet phldrT="[Texte]"/>
      <dgm:spPr/>
      <dgm:t>
        <a:bodyPr/>
        <a:lstStyle/>
        <a:p>
          <a:endParaRPr lang="fr-FR"/>
        </a:p>
      </dgm:t>
    </dgm:pt>
    <dgm:pt modelId="{5A198366-4109-429D-BAC7-313361D157B2}" type="parTrans" cxnId="{1B47CAAD-BA18-4CCE-864C-5D07F8271762}">
      <dgm:prSet/>
      <dgm:spPr/>
      <dgm:t>
        <a:bodyPr/>
        <a:lstStyle/>
        <a:p>
          <a:endParaRPr lang="fr-FR"/>
        </a:p>
      </dgm:t>
    </dgm:pt>
    <dgm:pt modelId="{DA55674A-040B-4DE9-B376-0508D1015238}" type="sibTrans" cxnId="{1B47CAAD-BA18-4CCE-864C-5D07F8271762}">
      <dgm:prSet/>
      <dgm:spPr/>
      <dgm:t>
        <a:bodyPr/>
        <a:lstStyle/>
        <a:p>
          <a:endParaRPr lang="fr-FR"/>
        </a:p>
      </dgm:t>
    </dgm:pt>
    <dgm:pt modelId="{6A767964-12B8-417B-929B-561B5812FC14}">
      <dgm:prSet phldrT="[Texte]"/>
      <dgm:spPr/>
      <dgm:t>
        <a:bodyPr/>
        <a:lstStyle/>
        <a:p>
          <a:endParaRPr lang="fr-FR"/>
        </a:p>
      </dgm:t>
    </dgm:pt>
    <dgm:pt modelId="{EA49FE6E-11A7-4BA6-BA10-FF3D5FDB1C2E}" type="parTrans" cxnId="{B84D258C-793F-4091-8D6A-4DB7768A3B60}">
      <dgm:prSet/>
      <dgm:spPr/>
      <dgm:t>
        <a:bodyPr/>
        <a:lstStyle/>
        <a:p>
          <a:endParaRPr lang="fr-FR"/>
        </a:p>
      </dgm:t>
    </dgm:pt>
    <dgm:pt modelId="{16D295C6-860D-4C58-BEEA-442DFC54A807}" type="sibTrans" cxnId="{B84D258C-793F-4091-8D6A-4DB7768A3B60}">
      <dgm:prSet/>
      <dgm:spPr/>
      <dgm:t>
        <a:bodyPr/>
        <a:lstStyle/>
        <a:p>
          <a:endParaRPr lang="fr-FR"/>
        </a:p>
      </dgm:t>
    </dgm:pt>
    <dgm:pt modelId="{59AD9CE8-41B6-4657-9C47-2252CACDD908}">
      <dgm:prSet phldrT="[Texte]"/>
      <dgm:spPr/>
      <dgm:t>
        <a:bodyPr/>
        <a:lstStyle/>
        <a:p>
          <a:endParaRPr lang="fr-FR"/>
        </a:p>
      </dgm:t>
    </dgm:pt>
    <dgm:pt modelId="{60C16D05-196D-48AC-BABE-B33D4DFC25D3}" type="parTrans" cxnId="{49F6E563-7ED5-4C07-A328-43F467754FD0}">
      <dgm:prSet/>
      <dgm:spPr/>
      <dgm:t>
        <a:bodyPr/>
        <a:lstStyle/>
        <a:p>
          <a:endParaRPr lang="fr-FR"/>
        </a:p>
      </dgm:t>
    </dgm:pt>
    <dgm:pt modelId="{A8C94666-0155-433D-BCA6-7613831D68F9}" type="sibTrans" cxnId="{49F6E563-7ED5-4C07-A328-43F467754FD0}">
      <dgm:prSet/>
      <dgm:spPr/>
      <dgm:t>
        <a:bodyPr/>
        <a:lstStyle/>
        <a:p>
          <a:endParaRPr lang="fr-FR"/>
        </a:p>
      </dgm:t>
    </dgm:pt>
    <dgm:pt modelId="{DDAFD690-184F-4F27-AEF7-AF9E316AC743}">
      <dgm:prSet phldrT="[Texte]"/>
      <dgm:spPr/>
      <dgm:t>
        <a:bodyPr/>
        <a:lstStyle/>
        <a:p>
          <a:endParaRPr lang="fr-FR"/>
        </a:p>
      </dgm:t>
    </dgm:pt>
    <dgm:pt modelId="{2590CFA6-8595-451E-9A0A-A60B1AFDBBFB}" type="parTrans" cxnId="{43E73A83-E888-4326-A49C-767A6C6B6357}">
      <dgm:prSet/>
      <dgm:spPr/>
      <dgm:t>
        <a:bodyPr/>
        <a:lstStyle/>
        <a:p>
          <a:endParaRPr lang="fr-FR"/>
        </a:p>
      </dgm:t>
    </dgm:pt>
    <dgm:pt modelId="{6A21BE8F-DFFC-4771-B19A-8097F05A6943}" type="sibTrans" cxnId="{43E73A83-E888-4326-A49C-767A6C6B6357}">
      <dgm:prSet/>
      <dgm:spPr/>
      <dgm:t>
        <a:bodyPr/>
        <a:lstStyle/>
        <a:p>
          <a:endParaRPr lang="fr-FR"/>
        </a:p>
      </dgm:t>
    </dgm:pt>
    <dgm:pt modelId="{A1A0A941-A845-4A67-B529-A877B6A3E18D}">
      <dgm:prSet phldrT="[Texte]"/>
      <dgm:spPr/>
      <dgm:t>
        <a:bodyPr/>
        <a:lstStyle/>
        <a:p>
          <a:endParaRPr lang="fr-FR"/>
        </a:p>
      </dgm:t>
    </dgm:pt>
    <dgm:pt modelId="{50F4E85F-527B-4616-856D-5C045A56AA10}" type="parTrans" cxnId="{7253F0EE-3D51-484C-8BE8-4094A34B0C91}">
      <dgm:prSet/>
      <dgm:spPr/>
      <dgm:t>
        <a:bodyPr/>
        <a:lstStyle/>
        <a:p>
          <a:endParaRPr lang="fr-FR"/>
        </a:p>
      </dgm:t>
    </dgm:pt>
    <dgm:pt modelId="{57DC773C-9ADB-453D-9E25-63DDE18EF407}" type="sibTrans" cxnId="{7253F0EE-3D51-484C-8BE8-4094A34B0C91}">
      <dgm:prSet/>
      <dgm:spPr/>
      <dgm:t>
        <a:bodyPr/>
        <a:lstStyle/>
        <a:p>
          <a:endParaRPr lang="fr-FR"/>
        </a:p>
      </dgm:t>
    </dgm:pt>
    <dgm:pt modelId="{E80B660C-8533-4588-9D9B-9433471861D0}">
      <dgm:prSet phldrT="[Texte]"/>
      <dgm:spPr/>
      <dgm:t>
        <a:bodyPr/>
        <a:lstStyle/>
        <a:p>
          <a:endParaRPr lang="fr-FR"/>
        </a:p>
      </dgm:t>
    </dgm:pt>
    <dgm:pt modelId="{739E4DB7-042A-4022-A77F-087E23D3D163}" type="parTrans" cxnId="{DD03A43A-F7B3-40AF-85F1-BEA44BF793DD}">
      <dgm:prSet/>
      <dgm:spPr/>
      <dgm:t>
        <a:bodyPr/>
        <a:lstStyle/>
        <a:p>
          <a:endParaRPr lang="fr-FR"/>
        </a:p>
      </dgm:t>
    </dgm:pt>
    <dgm:pt modelId="{1856D45D-ACA2-469F-9805-D2051D0B5CF2}" type="sibTrans" cxnId="{DD03A43A-F7B3-40AF-85F1-BEA44BF793DD}">
      <dgm:prSet/>
      <dgm:spPr/>
      <dgm:t>
        <a:bodyPr/>
        <a:lstStyle/>
        <a:p>
          <a:endParaRPr lang="fr-FR"/>
        </a:p>
      </dgm:t>
    </dgm:pt>
    <dgm:pt modelId="{9A651F81-5B6A-4943-B81C-105DABE1D3F9}">
      <dgm:prSet phldrT="[Texte]"/>
      <dgm:spPr/>
      <dgm:t>
        <a:bodyPr/>
        <a:lstStyle/>
        <a:p>
          <a:endParaRPr lang="fr-FR"/>
        </a:p>
      </dgm:t>
    </dgm:pt>
    <dgm:pt modelId="{DF539921-887D-417F-A482-A2F5854B2F73}" type="parTrans" cxnId="{A090533E-E5E1-4E3E-A49F-26E7C140A514}">
      <dgm:prSet/>
      <dgm:spPr/>
      <dgm:t>
        <a:bodyPr/>
        <a:lstStyle/>
        <a:p>
          <a:endParaRPr lang="fr-FR"/>
        </a:p>
      </dgm:t>
    </dgm:pt>
    <dgm:pt modelId="{693249C3-3D40-4C4B-9388-6FBF13A8A7B2}" type="sibTrans" cxnId="{A090533E-E5E1-4E3E-A49F-26E7C140A514}">
      <dgm:prSet/>
      <dgm:spPr/>
      <dgm:t>
        <a:bodyPr/>
        <a:lstStyle/>
        <a:p>
          <a:endParaRPr lang="fr-FR"/>
        </a:p>
      </dgm:t>
    </dgm:pt>
    <dgm:pt modelId="{84C0DDCB-8DE0-413D-9D3F-1B2FE3184642}" type="pres">
      <dgm:prSet presAssocID="{43529377-573F-486C-A06B-BBD3D0E0EE41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fr-FR"/>
        </a:p>
      </dgm:t>
    </dgm:pt>
    <dgm:pt modelId="{FCA3B402-0000-4F1A-916A-09ABD5D9CD18}" type="pres">
      <dgm:prSet presAssocID="{0A4D45E6-13E2-4851-ABB1-953BC3C5E843}" presName="compNode" presStyleCnt="0"/>
      <dgm:spPr/>
    </dgm:pt>
    <dgm:pt modelId="{36BAAD56-C3DB-48C6-BF81-50B4A5D35D6F}" type="pres">
      <dgm:prSet presAssocID="{0A4D45E6-13E2-4851-ABB1-953BC3C5E843}" presName="pictRect" presStyleLbl="node1" presStyleIdx="0" presStyleCnt="17"/>
      <dgm:spPr>
        <a:blipFill rotWithShape="0">
          <a:blip xmlns:r="http://schemas.openxmlformats.org/officeDocument/2006/relationships" r:embed="rId1"/>
          <a:stretch>
            <a:fillRect/>
          </a:stretch>
        </a:blipFill>
      </dgm:spPr>
    </dgm:pt>
    <dgm:pt modelId="{31B7B662-77AE-4CFC-B624-632B5BF00B5F}" type="pres">
      <dgm:prSet presAssocID="{0A4D45E6-13E2-4851-ABB1-953BC3C5E843}" presName="textRect" presStyleLbl="revTx" presStyleIdx="0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13B32117-1197-442F-B588-B87C73B2055E}" type="pres">
      <dgm:prSet presAssocID="{31F4C321-6A39-4D71-8F58-DCA193A48EA5}" presName="sibTrans" presStyleLbl="sibTrans2D1" presStyleIdx="0" presStyleCnt="0"/>
      <dgm:spPr/>
      <dgm:t>
        <a:bodyPr/>
        <a:lstStyle/>
        <a:p>
          <a:endParaRPr lang="fr-FR"/>
        </a:p>
      </dgm:t>
    </dgm:pt>
    <dgm:pt modelId="{AEE20B80-53E5-4C33-A526-2AFD55828C24}" type="pres">
      <dgm:prSet presAssocID="{C2988BBD-651A-4B4F-8933-9C364D48E859}" presName="compNode" presStyleCnt="0"/>
      <dgm:spPr/>
    </dgm:pt>
    <dgm:pt modelId="{B32359DC-CA46-4277-A0F2-2CBA22A79DE5}" type="pres">
      <dgm:prSet presAssocID="{C2988BBD-651A-4B4F-8933-9C364D48E859}" presName="pictRect" presStyleLbl="node1" presStyleIdx="1" presStyleCnt="17"/>
      <dgm:spPr>
        <a:blipFill rotWithShape="0">
          <a:blip xmlns:r="http://schemas.openxmlformats.org/officeDocument/2006/relationships" r:embed="rId2"/>
          <a:stretch>
            <a:fillRect/>
          </a:stretch>
        </a:blipFill>
      </dgm:spPr>
    </dgm:pt>
    <dgm:pt modelId="{BE3AE003-6E9A-42EB-9AD6-B48F3140664C}" type="pres">
      <dgm:prSet presAssocID="{C2988BBD-651A-4B4F-8933-9C364D48E859}" presName="textRect" presStyleLbl="revTx" presStyleIdx="1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1B935177-E12B-41C2-AC69-DB43CB3CCF3F}" type="pres">
      <dgm:prSet presAssocID="{217DD16E-AA02-49A0-B63D-307F3D4FFADC}" presName="sibTrans" presStyleLbl="sibTrans2D1" presStyleIdx="0" presStyleCnt="0"/>
      <dgm:spPr/>
      <dgm:t>
        <a:bodyPr/>
        <a:lstStyle/>
        <a:p>
          <a:endParaRPr lang="fr-FR"/>
        </a:p>
      </dgm:t>
    </dgm:pt>
    <dgm:pt modelId="{6DD1D0FE-FF63-4AB3-A66E-D072F7FE71FC}" type="pres">
      <dgm:prSet presAssocID="{C9805556-EB94-4E74-A036-B620666A0379}" presName="compNode" presStyleCnt="0"/>
      <dgm:spPr/>
    </dgm:pt>
    <dgm:pt modelId="{141000AD-D50C-403C-A2B1-A942B7BD7B33}" type="pres">
      <dgm:prSet presAssocID="{C9805556-EB94-4E74-A036-B620666A0379}" presName="pictRect" presStyleLbl="node1" presStyleIdx="2" presStyleCnt="17"/>
      <dgm:spPr>
        <a:blipFill rotWithShape="0">
          <a:blip xmlns:r="http://schemas.openxmlformats.org/officeDocument/2006/relationships" r:embed="rId3"/>
          <a:stretch>
            <a:fillRect/>
          </a:stretch>
        </a:blipFill>
      </dgm:spPr>
    </dgm:pt>
    <dgm:pt modelId="{CE527663-260F-4360-A0ED-4A3DA3157D4F}" type="pres">
      <dgm:prSet presAssocID="{C9805556-EB94-4E74-A036-B620666A0379}" presName="textRect" presStyleLbl="revTx" presStyleIdx="2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73251CFB-F08C-4269-915F-C3D991FCA861}" type="pres">
      <dgm:prSet presAssocID="{4453E12B-98D9-4571-8164-BAB7E87E4D00}" presName="sibTrans" presStyleLbl="sibTrans2D1" presStyleIdx="0" presStyleCnt="0"/>
      <dgm:spPr/>
      <dgm:t>
        <a:bodyPr/>
        <a:lstStyle/>
        <a:p>
          <a:endParaRPr lang="fr-FR"/>
        </a:p>
      </dgm:t>
    </dgm:pt>
    <dgm:pt modelId="{B203FFBB-DFA8-4997-B229-72A378B4646C}" type="pres">
      <dgm:prSet presAssocID="{C2688782-C64F-4A03-8BC9-5549C877724E}" presName="compNode" presStyleCnt="0"/>
      <dgm:spPr/>
    </dgm:pt>
    <dgm:pt modelId="{79EAD52C-A9B2-4AC8-B408-6B7B1E1E43E6}" type="pres">
      <dgm:prSet presAssocID="{C2688782-C64F-4A03-8BC9-5549C877724E}" presName="pictRect" presStyleLbl="node1" presStyleIdx="3" presStyleCnt="17"/>
      <dgm:spPr>
        <a:blipFill rotWithShape="0">
          <a:blip xmlns:r="http://schemas.openxmlformats.org/officeDocument/2006/relationships" r:embed="rId4"/>
          <a:stretch>
            <a:fillRect/>
          </a:stretch>
        </a:blipFill>
      </dgm:spPr>
    </dgm:pt>
    <dgm:pt modelId="{F26510C0-CD56-4421-ADDA-CAB0B3D8EF07}" type="pres">
      <dgm:prSet presAssocID="{C2688782-C64F-4A03-8BC9-5549C877724E}" presName="textRect" presStyleLbl="revTx" presStyleIdx="3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E2B2163A-96BC-41BF-BFA7-3B8B2D4844DB}" type="pres">
      <dgm:prSet presAssocID="{7EF65510-482C-4523-8C8C-1AD67AE94DD8}" presName="sibTrans" presStyleLbl="sibTrans2D1" presStyleIdx="0" presStyleCnt="0"/>
      <dgm:spPr/>
      <dgm:t>
        <a:bodyPr/>
        <a:lstStyle/>
        <a:p>
          <a:endParaRPr lang="fr-FR"/>
        </a:p>
      </dgm:t>
    </dgm:pt>
    <dgm:pt modelId="{8D7B1DD0-5968-446F-A28F-38D46C03AC6C}" type="pres">
      <dgm:prSet presAssocID="{D08C03B4-FD63-4B85-AAE6-9AB46884C36B}" presName="compNode" presStyleCnt="0"/>
      <dgm:spPr/>
    </dgm:pt>
    <dgm:pt modelId="{8EE8638B-77A5-43E1-90D5-2809A5EF6ACA}" type="pres">
      <dgm:prSet presAssocID="{D08C03B4-FD63-4B85-AAE6-9AB46884C36B}" presName="pictRect" presStyleLbl="node1" presStyleIdx="4" presStyleCnt="17"/>
      <dgm:spPr>
        <a:blipFill rotWithShape="0">
          <a:blip xmlns:r="http://schemas.openxmlformats.org/officeDocument/2006/relationships" r:embed="rId5"/>
          <a:stretch>
            <a:fillRect/>
          </a:stretch>
        </a:blipFill>
      </dgm:spPr>
    </dgm:pt>
    <dgm:pt modelId="{D594AAD9-7769-48A2-BAA9-1EF0C103BDBD}" type="pres">
      <dgm:prSet presAssocID="{D08C03B4-FD63-4B85-AAE6-9AB46884C36B}" presName="textRect" presStyleLbl="revTx" presStyleIdx="4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670039F4-5EC9-4D0E-A749-D2E88C34453E}" type="pres">
      <dgm:prSet presAssocID="{FC678A4E-ED93-4069-9B2E-6C27180C847F}" presName="sibTrans" presStyleLbl="sibTrans2D1" presStyleIdx="0" presStyleCnt="0"/>
      <dgm:spPr/>
      <dgm:t>
        <a:bodyPr/>
        <a:lstStyle/>
        <a:p>
          <a:endParaRPr lang="fr-FR"/>
        </a:p>
      </dgm:t>
    </dgm:pt>
    <dgm:pt modelId="{80F53951-918C-4B40-81C1-58FB0C813133}" type="pres">
      <dgm:prSet presAssocID="{FC0464D2-1827-4BBB-BCEC-607F86A46309}" presName="compNode" presStyleCnt="0"/>
      <dgm:spPr/>
    </dgm:pt>
    <dgm:pt modelId="{6C25A7B0-647B-4EEB-8099-A0C269AAA25C}" type="pres">
      <dgm:prSet presAssocID="{FC0464D2-1827-4BBB-BCEC-607F86A46309}" presName="pictRect" presStyleLbl="node1" presStyleIdx="5" presStyleCnt="17"/>
      <dgm:spPr>
        <a:blipFill rotWithShape="0">
          <a:blip xmlns:r="http://schemas.openxmlformats.org/officeDocument/2006/relationships" r:embed="rId6"/>
          <a:stretch>
            <a:fillRect/>
          </a:stretch>
        </a:blipFill>
      </dgm:spPr>
    </dgm:pt>
    <dgm:pt modelId="{F1BB74C8-10FF-4A79-83E7-D1030FA35B3C}" type="pres">
      <dgm:prSet presAssocID="{FC0464D2-1827-4BBB-BCEC-607F86A46309}" presName="textRect" presStyleLbl="revTx" presStyleIdx="5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8F70FBC6-48EC-474F-A4E9-4C79454F23BD}" type="pres">
      <dgm:prSet presAssocID="{8B9C4259-AA07-4361-906D-D779E284E586}" presName="sibTrans" presStyleLbl="sibTrans2D1" presStyleIdx="0" presStyleCnt="0"/>
      <dgm:spPr/>
      <dgm:t>
        <a:bodyPr/>
        <a:lstStyle/>
        <a:p>
          <a:endParaRPr lang="fr-FR"/>
        </a:p>
      </dgm:t>
    </dgm:pt>
    <dgm:pt modelId="{098DCF39-D30E-4BEB-9BC1-F8B038F38A7B}" type="pres">
      <dgm:prSet presAssocID="{51C7CE3B-5F86-4205-B7B7-E920B32753F7}" presName="compNode" presStyleCnt="0"/>
      <dgm:spPr/>
    </dgm:pt>
    <dgm:pt modelId="{5664919D-DFF1-4C71-9FF9-36810DE544C6}" type="pres">
      <dgm:prSet presAssocID="{51C7CE3B-5F86-4205-B7B7-E920B32753F7}" presName="pictRect" presStyleLbl="node1" presStyleIdx="6" presStyleCnt="17"/>
      <dgm:spPr>
        <a:blipFill rotWithShape="0">
          <a:blip xmlns:r="http://schemas.openxmlformats.org/officeDocument/2006/relationships" r:embed="rId7"/>
          <a:stretch>
            <a:fillRect/>
          </a:stretch>
        </a:blipFill>
      </dgm:spPr>
    </dgm:pt>
    <dgm:pt modelId="{2479F223-8D41-4B1C-B9B5-D24D41FBE7F0}" type="pres">
      <dgm:prSet presAssocID="{51C7CE3B-5F86-4205-B7B7-E920B32753F7}" presName="textRect" presStyleLbl="revTx" presStyleIdx="6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83F6B9D1-8664-42E7-A400-48A7C8A99515}" type="pres">
      <dgm:prSet presAssocID="{423F56DF-FCEC-4553-91EB-6FB64A78DC51}" presName="sibTrans" presStyleLbl="sibTrans2D1" presStyleIdx="0" presStyleCnt="0"/>
      <dgm:spPr/>
      <dgm:t>
        <a:bodyPr/>
        <a:lstStyle/>
        <a:p>
          <a:endParaRPr lang="fr-FR"/>
        </a:p>
      </dgm:t>
    </dgm:pt>
    <dgm:pt modelId="{DC48F16A-7D66-4FD7-A6BA-B446A59AACD0}" type="pres">
      <dgm:prSet presAssocID="{83B4E95C-FF51-4E5E-A693-A1818A5162EA}" presName="compNode" presStyleCnt="0"/>
      <dgm:spPr/>
    </dgm:pt>
    <dgm:pt modelId="{97641D13-EFBF-40B3-B37E-1931C519CCD8}" type="pres">
      <dgm:prSet presAssocID="{83B4E95C-FF51-4E5E-A693-A1818A5162EA}" presName="pictRect" presStyleLbl="node1" presStyleIdx="7" presStyleCnt="17"/>
      <dgm:spPr>
        <a:blipFill rotWithShape="0">
          <a:blip xmlns:r="http://schemas.openxmlformats.org/officeDocument/2006/relationships" r:embed="rId8"/>
          <a:stretch>
            <a:fillRect/>
          </a:stretch>
        </a:blipFill>
      </dgm:spPr>
    </dgm:pt>
    <dgm:pt modelId="{E0904C24-FF95-442A-AF98-4C6E537AC754}" type="pres">
      <dgm:prSet presAssocID="{83B4E95C-FF51-4E5E-A693-A1818A5162EA}" presName="textRect" presStyleLbl="revTx" presStyleIdx="7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C723AE87-0282-486A-8CC3-C1BA2E636511}" type="pres">
      <dgm:prSet presAssocID="{7BB1EB89-3D30-41C2-8A74-BF77F84C050F}" presName="sibTrans" presStyleLbl="sibTrans2D1" presStyleIdx="0" presStyleCnt="0"/>
      <dgm:spPr/>
      <dgm:t>
        <a:bodyPr/>
        <a:lstStyle/>
        <a:p>
          <a:endParaRPr lang="fr-FR"/>
        </a:p>
      </dgm:t>
    </dgm:pt>
    <dgm:pt modelId="{5BD16141-17A3-4158-9C87-43D0A94EEF05}" type="pres">
      <dgm:prSet presAssocID="{44E0F684-D309-425E-A2D4-86F956CC0F4B}" presName="compNode" presStyleCnt="0"/>
      <dgm:spPr/>
    </dgm:pt>
    <dgm:pt modelId="{9BDA0712-2471-418C-AB3E-9E23B85622C7}" type="pres">
      <dgm:prSet presAssocID="{44E0F684-D309-425E-A2D4-86F956CC0F4B}" presName="pictRect" presStyleLbl="node1" presStyleIdx="8" presStyleCnt="17"/>
      <dgm:spPr>
        <a:blipFill rotWithShape="0">
          <a:blip xmlns:r="http://schemas.openxmlformats.org/officeDocument/2006/relationships" r:embed="rId9"/>
          <a:stretch>
            <a:fillRect/>
          </a:stretch>
        </a:blipFill>
      </dgm:spPr>
    </dgm:pt>
    <dgm:pt modelId="{718C139A-0B8C-4BFE-9DB5-037AF051EEF3}" type="pres">
      <dgm:prSet presAssocID="{44E0F684-D309-425E-A2D4-86F956CC0F4B}" presName="textRect" presStyleLbl="revTx" presStyleIdx="8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11A67FDB-B816-4589-9D70-8D2566FC0896}" type="pres">
      <dgm:prSet presAssocID="{B4C94460-1B16-4CA9-9508-69B93E336FB5}" presName="sibTrans" presStyleLbl="sibTrans2D1" presStyleIdx="0" presStyleCnt="0"/>
      <dgm:spPr/>
      <dgm:t>
        <a:bodyPr/>
        <a:lstStyle/>
        <a:p>
          <a:endParaRPr lang="fr-FR"/>
        </a:p>
      </dgm:t>
    </dgm:pt>
    <dgm:pt modelId="{4CDA8A46-BA6D-458A-A9A7-6C6A67E407C7}" type="pres">
      <dgm:prSet presAssocID="{11241EB4-4EE6-4300-8DA9-F5D051488F85}" presName="compNode" presStyleCnt="0"/>
      <dgm:spPr/>
    </dgm:pt>
    <dgm:pt modelId="{E8903F06-C1FB-474D-B25C-BC735BA275B7}" type="pres">
      <dgm:prSet presAssocID="{11241EB4-4EE6-4300-8DA9-F5D051488F85}" presName="pictRect" presStyleLbl="node1" presStyleIdx="9" presStyleCnt="17"/>
      <dgm:spPr>
        <a:blipFill rotWithShape="0">
          <a:blip xmlns:r="http://schemas.openxmlformats.org/officeDocument/2006/relationships" r:embed="rId10"/>
          <a:stretch>
            <a:fillRect/>
          </a:stretch>
        </a:blipFill>
      </dgm:spPr>
    </dgm:pt>
    <dgm:pt modelId="{A9775AAC-E041-4295-A625-E88EA51AADD4}" type="pres">
      <dgm:prSet presAssocID="{11241EB4-4EE6-4300-8DA9-F5D051488F85}" presName="textRect" presStyleLbl="revTx" presStyleIdx="9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D4EC3EAB-FCD4-42FE-B9FB-5CD815BA2D7B}" type="pres">
      <dgm:prSet presAssocID="{DA55674A-040B-4DE9-B376-0508D1015238}" presName="sibTrans" presStyleLbl="sibTrans2D1" presStyleIdx="0" presStyleCnt="0"/>
      <dgm:spPr/>
      <dgm:t>
        <a:bodyPr/>
        <a:lstStyle/>
        <a:p>
          <a:endParaRPr lang="fr-FR"/>
        </a:p>
      </dgm:t>
    </dgm:pt>
    <dgm:pt modelId="{2B630DD5-B8F2-4200-9E02-116A32A0DC6D}" type="pres">
      <dgm:prSet presAssocID="{6A767964-12B8-417B-929B-561B5812FC14}" presName="compNode" presStyleCnt="0"/>
      <dgm:spPr/>
    </dgm:pt>
    <dgm:pt modelId="{67B98172-0B08-4491-80F7-DA3A33B63486}" type="pres">
      <dgm:prSet presAssocID="{6A767964-12B8-417B-929B-561B5812FC14}" presName="pictRect" presStyleLbl="node1" presStyleIdx="10" presStyleCnt="17"/>
      <dgm:spPr>
        <a:blipFill rotWithShape="0">
          <a:blip xmlns:r="http://schemas.openxmlformats.org/officeDocument/2006/relationships" r:embed="rId11"/>
          <a:stretch>
            <a:fillRect/>
          </a:stretch>
        </a:blipFill>
      </dgm:spPr>
    </dgm:pt>
    <dgm:pt modelId="{69BA5C51-5A51-4366-9500-87D55D61DDA7}" type="pres">
      <dgm:prSet presAssocID="{6A767964-12B8-417B-929B-561B5812FC14}" presName="textRect" presStyleLbl="revTx" presStyleIdx="10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DF1A5E43-BA76-4413-A404-A381F623FEA0}" type="pres">
      <dgm:prSet presAssocID="{16D295C6-860D-4C58-BEEA-442DFC54A807}" presName="sibTrans" presStyleLbl="sibTrans2D1" presStyleIdx="0" presStyleCnt="0"/>
      <dgm:spPr/>
      <dgm:t>
        <a:bodyPr/>
        <a:lstStyle/>
        <a:p>
          <a:endParaRPr lang="fr-FR"/>
        </a:p>
      </dgm:t>
    </dgm:pt>
    <dgm:pt modelId="{2D55AE31-5C79-4E0C-B776-5C77A0B90C24}" type="pres">
      <dgm:prSet presAssocID="{59AD9CE8-41B6-4657-9C47-2252CACDD908}" presName="compNode" presStyleCnt="0"/>
      <dgm:spPr/>
    </dgm:pt>
    <dgm:pt modelId="{2A9DBD21-7C22-4DE1-A653-9922BA237A18}" type="pres">
      <dgm:prSet presAssocID="{59AD9CE8-41B6-4657-9C47-2252CACDD908}" presName="pictRect" presStyleLbl="node1" presStyleIdx="11" presStyleCnt="17"/>
      <dgm:spPr>
        <a:blipFill rotWithShape="0">
          <a:blip xmlns:r="http://schemas.openxmlformats.org/officeDocument/2006/relationships" r:embed="rId12"/>
          <a:stretch>
            <a:fillRect/>
          </a:stretch>
        </a:blipFill>
      </dgm:spPr>
    </dgm:pt>
    <dgm:pt modelId="{416A764C-140E-4F77-8417-A62C4FE6B10D}" type="pres">
      <dgm:prSet presAssocID="{59AD9CE8-41B6-4657-9C47-2252CACDD908}" presName="textRect" presStyleLbl="revTx" presStyleIdx="11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95E51A3D-D197-4B3C-9177-5BA1B736B3ED}" type="pres">
      <dgm:prSet presAssocID="{A8C94666-0155-433D-BCA6-7613831D68F9}" presName="sibTrans" presStyleLbl="sibTrans2D1" presStyleIdx="0" presStyleCnt="0"/>
      <dgm:spPr/>
      <dgm:t>
        <a:bodyPr/>
        <a:lstStyle/>
        <a:p>
          <a:endParaRPr lang="fr-FR"/>
        </a:p>
      </dgm:t>
    </dgm:pt>
    <dgm:pt modelId="{B5442950-50CF-420F-9A84-DE0562CD5525}" type="pres">
      <dgm:prSet presAssocID="{DDAFD690-184F-4F27-AEF7-AF9E316AC743}" presName="compNode" presStyleCnt="0"/>
      <dgm:spPr/>
    </dgm:pt>
    <dgm:pt modelId="{284AAD6D-509E-428E-9E22-86A8AF80112A}" type="pres">
      <dgm:prSet presAssocID="{DDAFD690-184F-4F27-AEF7-AF9E316AC743}" presName="pictRect" presStyleLbl="node1" presStyleIdx="12" presStyleCnt="17"/>
      <dgm:spPr>
        <a:blipFill rotWithShape="0">
          <a:blip xmlns:r="http://schemas.openxmlformats.org/officeDocument/2006/relationships" r:embed="rId13"/>
          <a:stretch>
            <a:fillRect/>
          </a:stretch>
        </a:blipFill>
      </dgm:spPr>
    </dgm:pt>
    <dgm:pt modelId="{402A121F-F8E1-4ABE-B597-8D6C32788C9F}" type="pres">
      <dgm:prSet presAssocID="{DDAFD690-184F-4F27-AEF7-AF9E316AC743}" presName="textRect" presStyleLbl="revTx" presStyleIdx="12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EE6C3A14-2103-452C-9498-D6BB743A6DC0}" type="pres">
      <dgm:prSet presAssocID="{6A21BE8F-DFFC-4771-B19A-8097F05A6943}" presName="sibTrans" presStyleLbl="sibTrans2D1" presStyleIdx="0" presStyleCnt="0"/>
      <dgm:spPr/>
      <dgm:t>
        <a:bodyPr/>
        <a:lstStyle/>
        <a:p>
          <a:endParaRPr lang="fr-FR"/>
        </a:p>
      </dgm:t>
    </dgm:pt>
    <dgm:pt modelId="{9342EEC1-6EA4-4C77-A1B7-52AE6ADB5870}" type="pres">
      <dgm:prSet presAssocID="{A1A0A941-A845-4A67-B529-A877B6A3E18D}" presName="compNode" presStyleCnt="0"/>
      <dgm:spPr/>
    </dgm:pt>
    <dgm:pt modelId="{1023B095-CE31-451F-8DDE-A8EED3D6D44A}" type="pres">
      <dgm:prSet presAssocID="{A1A0A941-A845-4A67-B529-A877B6A3E18D}" presName="pictRect" presStyleLbl="node1" presStyleIdx="13" presStyleCnt="17"/>
      <dgm:spPr>
        <a:blipFill rotWithShape="0">
          <a:blip xmlns:r="http://schemas.openxmlformats.org/officeDocument/2006/relationships" r:embed="rId14"/>
          <a:stretch>
            <a:fillRect/>
          </a:stretch>
        </a:blipFill>
      </dgm:spPr>
    </dgm:pt>
    <dgm:pt modelId="{760AD42A-3500-4859-B651-B05A54652309}" type="pres">
      <dgm:prSet presAssocID="{A1A0A941-A845-4A67-B529-A877B6A3E18D}" presName="textRect" presStyleLbl="revTx" presStyleIdx="13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9E787F40-4321-4F0B-A823-57EDF4891762}" type="pres">
      <dgm:prSet presAssocID="{57DC773C-9ADB-453D-9E25-63DDE18EF407}" presName="sibTrans" presStyleLbl="sibTrans2D1" presStyleIdx="0" presStyleCnt="0"/>
      <dgm:spPr/>
      <dgm:t>
        <a:bodyPr/>
        <a:lstStyle/>
        <a:p>
          <a:endParaRPr lang="fr-FR"/>
        </a:p>
      </dgm:t>
    </dgm:pt>
    <dgm:pt modelId="{B5D0CBC4-C8A4-4DE2-BE60-46956353F647}" type="pres">
      <dgm:prSet presAssocID="{E80B660C-8533-4588-9D9B-9433471861D0}" presName="compNode" presStyleCnt="0"/>
      <dgm:spPr/>
    </dgm:pt>
    <dgm:pt modelId="{1CFB0093-82C8-416D-860F-1EB102CD54E3}" type="pres">
      <dgm:prSet presAssocID="{E80B660C-8533-4588-9D9B-9433471861D0}" presName="pictRect" presStyleLbl="node1" presStyleIdx="14" presStyleCnt="17"/>
      <dgm:spPr>
        <a:blipFill rotWithShape="0">
          <a:blip xmlns:r="http://schemas.openxmlformats.org/officeDocument/2006/relationships" r:embed="rId15"/>
          <a:stretch>
            <a:fillRect/>
          </a:stretch>
        </a:blipFill>
      </dgm:spPr>
    </dgm:pt>
    <dgm:pt modelId="{0CF27588-D9E8-4542-BDBF-85EDD0BF22E3}" type="pres">
      <dgm:prSet presAssocID="{E80B660C-8533-4588-9D9B-9433471861D0}" presName="textRect" presStyleLbl="revTx" presStyleIdx="14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0CCB8C34-F2FE-4ACE-AC14-685F61E830E6}" type="pres">
      <dgm:prSet presAssocID="{1856D45D-ACA2-469F-9805-D2051D0B5CF2}" presName="sibTrans" presStyleLbl="sibTrans2D1" presStyleIdx="0" presStyleCnt="0"/>
      <dgm:spPr/>
      <dgm:t>
        <a:bodyPr/>
        <a:lstStyle/>
        <a:p>
          <a:endParaRPr lang="fr-FR"/>
        </a:p>
      </dgm:t>
    </dgm:pt>
    <dgm:pt modelId="{F39437BE-542B-4B5E-B3EA-1C02BDEAA595}" type="pres">
      <dgm:prSet presAssocID="{9A651F81-5B6A-4943-B81C-105DABE1D3F9}" presName="compNode" presStyleCnt="0"/>
      <dgm:spPr/>
    </dgm:pt>
    <dgm:pt modelId="{42241758-5E8D-4FED-A505-F0F1043BA5C1}" type="pres">
      <dgm:prSet presAssocID="{9A651F81-5B6A-4943-B81C-105DABE1D3F9}" presName="pictRect" presStyleLbl="node1" presStyleIdx="15" presStyleCnt="17"/>
      <dgm:spPr>
        <a:blipFill rotWithShape="0">
          <a:blip xmlns:r="http://schemas.openxmlformats.org/officeDocument/2006/relationships" r:embed="rId16"/>
          <a:stretch>
            <a:fillRect/>
          </a:stretch>
        </a:blipFill>
      </dgm:spPr>
    </dgm:pt>
    <dgm:pt modelId="{402208FC-8EF0-4649-A59A-56F753242902}" type="pres">
      <dgm:prSet presAssocID="{9A651F81-5B6A-4943-B81C-105DABE1D3F9}" presName="textRect" presStyleLbl="revTx" presStyleIdx="15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  <dgm:pt modelId="{41E6054D-DBF2-498D-823A-4B6532E2E1BF}" type="pres">
      <dgm:prSet presAssocID="{693249C3-3D40-4C4B-9388-6FBF13A8A7B2}" presName="sibTrans" presStyleLbl="sibTrans2D1" presStyleIdx="0" presStyleCnt="0"/>
      <dgm:spPr/>
      <dgm:t>
        <a:bodyPr/>
        <a:lstStyle/>
        <a:p>
          <a:endParaRPr lang="fr-FR"/>
        </a:p>
      </dgm:t>
    </dgm:pt>
    <dgm:pt modelId="{FC8C093E-27A7-4D80-B16E-06C53252E9A1}" type="pres">
      <dgm:prSet presAssocID="{CF61810F-1D63-4D3F-80CC-88EBD51649AE}" presName="compNode" presStyleCnt="0"/>
      <dgm:spPr/>
    </dgm:pt>
    <dgm:pt modelId="{E55FAC99-C33B-4267-981F-A942F89660A8}" type="pres">
      <dgm:prSet presAssocID="{CF61810F-1D63-4D3F-80CC-88EBD51649AE}" presName="pictRect" presStyleLbl="node1" presStyleIdx="16" presStyleCnt="17"/>
      <dgm:spPr>
        <a:blipFill rotWithShape="0">
          <a:blip xmlns:r="http://schemas.openxmlformats.org/officeDocument/2006/relationships" r:embed="rId17"/>
          <a:stretch>
            <a:fillRect/>
          </a:stretch>
        </a:blipFill>
      </dgm:spPr>
    </dgm:pt>
    <dgm:pt modelId="{1282A007-3AFC-49A3-A1AC-59A4FF7CFB21}" type="pres">
      <dgm:prSet presAssocID="{CF61810F-1D63-4D3F-80CC-88EBD51649AE}" presName="textRect" presStyleLbl="revTx" presStyleIdx="16" presStyleCnt="17">
        <dgm:presLayoutVars>
          <dgm:bulletEnabled val="1"/>
        </dgm:presLayoutVars>
      </dgm:prSet>
      <dgm:spPr/>
      <dgm:t>
        <a:bodyPr/>
        <a:lstStyle/>
        <a:p>
          <a:endParaRPr lang="fr-FR"/>
        </a:p>
      </dgm:t>
    </dgm:pt>
  </dgm:ptLst>
  <dgm:cxnLst>
    <dgm:cxn modelId="{DD03A43A-F7B3-40AF-85F1-BEA44BF793DD}" srcId="{43529377-573F-486C-A06B-BBD3D0E0EE41}" destId="{E80B660C-8533-4588-9D9B-9433471861D0}" srcOrd="14" destOrd="0" parTransId="{739E4DB7-042A-4022-A77F-087E23D3D163}" sibTransId="{1856D45D-ACA2-469F-9805-D2051D0B5CF2}"/>
    <dgm:cxn modelId="{DA9964F7-7936-43C5-8455-68F52386A439}" type="presOf" srcId="{7EF65510-482C-4523-8C8C-1AD67AE94DD8}" destId="{E2B2163A-96BC-41BF-BFA7-3B8B2D4844DB}" srcOrd="0" destOrd="0" presId="urn:microsoft.com/office/officeart/2005/8/layout/pList1"/>
    <dgm:cxn modelId="{87C66362-2A61-4DF7-A0D0-818BF7F005E4}" type="presOf" srcId="{E80B660C-8533-4588-9D9B-9433471861D0}" destId="{0CF27588-D9E8-4542-BDBF-85EDD0BF22E3}" srcOrd="0" destOrd="0" presId="urn:microsoft.com/office/officeart/2005/8/layout/pList1"/>
    <dgm:cxn modelId="{D445B2E0-B905-4B47-9F9E-35CFAD1E167D}" type="presOf" srcId="{4453E12B-98D9-4571-8164-BAB7E87E4D00}" destId="{73251CFB-F08C-4269-915F-C3D991FCA861}" srcOrd="0" destOrd="0" presId="urn:microsoft.com/office/officeart/2005/8/layout/pList1"/>
    <dgm:cxn modelId="{290EEC2D-18E9-4323-BD64-C8B76AB229F2}" type="presOf" srcId="{7BB1EB89-3D30-41C2-8A74-BF77F84C050F}" destId="{C723AE87-0282-486A-8CC3-C1BA2E636511}" srcOrd="0" destOrd="0" presId="urn:microsoft.com/office/officeart/2005/8/layout/pList1"/>
    <dgm:cxn modelId="{C2C442D6-4E6D-46B5-840E-0E51FBF34FB8}" srcId="{43529377-573F-486C-A06B-BBD3D0E0EE41}" destId="{FC0464D2-1827-4BBB-BCEC-607F86A46309}" srcOrd="5" destOrd="0" parTransId="{1867C101-74C3-46C9-9416-4232F2D28120}" sibTransId="{8B9C4259-AA07-4361-906D-D779E284E586}"/>
    <dgm:cxn modelId="{DF650AE1-831B-4862-931A-73BD0092E498}" srcId="{43529377-573F-486C-A06B-BBD3D0E0EE41}" destId="{CF61810F-1D63-4D3F-80CC-88EBD51649AE}" srcOrd="16" destOrd="0" parTransId="{8A855EF2-DF76-45CF-B1C0-1C407BD51AA9}" sibTransId="{2A88A8A5-60A3-4B30-A9A8-DC9AC98510E3}"/>
    <dgm:cxn modelId="{A30DD591-7698-4120-8366-E28C489F9DC1}" type="presOf" srcId="{A1A0A941-A845-4A67-B529-A877B6A3E18D}" destId="{760AD42A-3500-4859-B651-B05A54652309}" srcOrd="0" destOrd="0" presId="urn:microsoft.com/office/officeart/2005/8/layout/pList1"/>
    <dgm:cxn modelId="{735E9A4A-EA96-48FF-B6A7-9828C1182717}" srcId="{43529377-573F-486C-A06B-BBD3D0E0EE41}" destId="{0A4D45E6-13E2-4851-ABB1-953BC3C5E843}" srcOrd="0" destOrd="0" parTransId="{CDEA8C65-7225-4248-AE72-9C89F4FABA7B}" sibTransId="{31F4C321-6A39-4D71-8F58-DCA193A48EA5}"/>
    <dgm:cxn modelId="{5D97CB34-67FD-4FA4-8548-DAA6DCDE5C8A}" type="presOf" srcId="{DA55674A-040B-4DE9-B376-0508D1015238}" destId="{D4EC3EAB-FCD4-42FE-B9FB-5CD815BA2D7B}" srcOrd="0" destOrd="0" presId="urn:microsoft.com/office/officeart/2005/8/layout/pList1"/>
    <dgm:cxn modelId="{38F7056B-7C80-4B05-B1F6-19CA5569F4C4}" type="presOf" srcId="{FC0464D2-1827-4BBB-BCEC-607F86A46309}" destId="{F1BB74C8-10FF-4A79-83E7-D1030FA35B3C}" srcOrd="0" destOrd="0" presId="urn:microsoft.com/office/officeart/2005/8/layout/pList1"/>
    <dgm:cxn modelId="{E6D527B4-F47D-4FCE-A81E-C81C8DFA4241}" type="presOf" srcId="{C2688782-C64F-4A03-8BC9-5549C877724E}" destId="{F26510C0-CD56-4421-ADDA-CAB0B3D8EF07}" srcOrd="0" destOrd="0" presId="urn:microsoft.com/office/officeart/2005/8/layout/pList1"/>
    <dgm:cxn modelId="{5DEA8D66-614F-48CC-86A7-9FAF50481AD7}" srcId="{43529377-573F-486C-A06B-BBD3D0E0EE41}" destId="{51C7CE3B-5F86-4205-B7B7-E920B32753F7}" srcOrd="6" destOrd="0" parTransId="{BAB74ACA-A9EB-4FA7-9946-2461041E1D44}" sibTransId="{423F56DF-FCEC-4553-91EB-6FB64A78DC51}"/>
    <dgm:cxn modelId="{DFFCA6D2-874B-43CE-852C-B41AD36C333E}" type="presOf" srcId="{C2988BBD-651A-4B4F-8933-9C364D48E859}" destId="{BE3AE003-6E9A-42EB-9AD6-B48F3140664C}" srcOrd="0" destOrd="0" presId="urn:microsoft.com/office/officeart/2005/8/layout/pList1"/>
    <dgm:cxn modelId="{E8774FD3-31CC-4FC7-B012-E54EE1C30AB5}" srcId="{43529377-573F-486C-A06B-BBD3D0E0EE41}" destId="{44E0F684-D309-425E-A2D4-86F956CC0F4B}" srcOrd="8" destOrd="0" parTransId="{0EEDFA77-C1DA-4C73-A4E5-B6216D652944}" sibTransId="{B4C94460-1B16-4CA9-9508-69B93E336FB5}"/>
    <dgm:cxn modelId="{843031D8-69C8-40AF-8210-7E4082084E1C}" srcId="{43529377-573F-486C-A06B-BBD3D0E0EE41}" destId="{C9805556-EB94-4E74-A036-B620666A0379}" srcOrd="2" destOrd="0" parTransId="{84AC7A1C-76FB-4209-BBBC-079334947BB9}" sibTransId="{4453E12B-98D9-4571-8164-BAB7E87E4D00}"/>
    <dgm:cxn modelId="{52A5D0D7-35A8-4E6E-B6FA-88DE6910829C}" type="presOf" srcId="{6A21BE8F-DFFC-4771-B19A-8097F05A6943}" destId="{EE6C3A14-2103-452C-9498-D6BB743A6DC0}" srcOrd="0" destOrd="0" presId="urn:microsoft.com/office/officeart/2005/8/layout/pList1"/>
    <dgm:cxn modelId="{A090533E-E5E1-4E3E-A49F-26E7C140A514}" srcId="{43529377-573F-486C-A06B-BBD3D0E0EE41}" destId="{9A651F81-5B6A-4943-B81C-105DABE1D3F9}" srcOrd="15" destOrd="0" parTransId="{DF539921-887D-417F-A482-A2F5854B2F73}" sibTransId="{693249C3-3D40-4C4B-9388-6FBF13A8A7B2}"/>
    <dgm:cxn modelId="{F59E88EC-DFC7-45D1-9CBC-BC1F5B8A7EBD}" type="presOf" srcId="{A8C94666-0155-433D-BCA6-7613831D68F9}" destId="{95E51A3D-D197-4B3C-9177-5BA1B736B3ED}" srcOrd="0" destOrd="0" presId="urn:microsoft.com/office/officeart/2005/8/layout/pList1"/>
    <dgm:cxn modelId="{52BBA1E8-F4BA-4080-86FE-3D7676D71649}" type="presOf" srcId="{83B4E95C-FF51-4E5E-A693-A1818A5162EA}" destId="{E0904C24-FF95-442A-AF98-4C6E537AC754}" srcOrd="0" destOrd="0" presId="urn:microsoft.com/office/officeart/2005/8/layout/pList1"/>
    <dgm:cxn modelId="{43E73A83-E888-4326-A49C-767A6C6B6357}" srcId="{43529377-573F-486C-A06B-BBD3D0E0EE41}" destId="{DDAFD690-184F-4F27-AEF7-AF9E316AC743}" srcOrd="12" destOrd="0" parTransId="{2590CFA6-8595-451E-9A0A-A60B1AFDBBFB}" sibTransId="{6A21BE8F-DFFC-4771-B19A-8097F05A6943}"/>
    <dgm:cxn modelId="{7253F0EE-3D51-484C-8BE8-4094A34B0C91}" srcId="{43529377-573F-486C-A06B-BBD3D0E0EE41}" destId="{A1A0A941-A845-4A67-B529-A877B6A3E18D}" srcOrd="13" destOrd="0" parTransId="{50F4E85F-527B-4616-856D-5C045A56AA10}" sibTransId="{57DC773C-9ADB-453D-9E25-63DDE18EF407}"/>
    <dgm:cxn modelId="{F6E34FC7-4E0E-4830-9CAE-906475319B31}" type="presOf" srcId="{11241EB4-4EE6-4300-8DA9-F5D051488F85}" destId="{A9775AAC-E041-4295-A625-E88EA51AADD4}" srcOrd="0" destOrd="0" presId="urn:microsoft.com/office/officeart/2005/8/layout/pList1"/>
    <dgm:cxn modelId="{4D9587E4-7741-414C-B50B-9CED73B8F3EB}" type="presOf" srcId="{31F4C321-6A39-4D71-8F58-DCA193A48EA5}" destId="{13B32117-1197-442F-B588-B87C73B2055E}" srcOrd="0" destOrd="0" presId="urn:microsoft.com/office/officeart/2005/8/layout/pList1"/>
    <dgm:cxn modelId="{E8BB88E8-4436-40DE-B849-B0EAA78C9B7C}" type="presOf" srcId="{0A4D45E6-13E2-4851-ABB1-953BC3C5E843}" destId="{31B7B662-77AE-4CFC-B624-632B5BF00B5F}" srcOrd="0" destOrd="0" presId="urn:microsoft.com/office/officeart/2005/8/layout/pList1"/>
    <dgm:cxn modelId="{FF78A505-7A2C-4BC7-908A-91BE5F742779}" type="presOf" srcId="{44E0F684-D309-425E-A2D4-86F956CC0F4B}" destId="{718C139A-0B8C-4BFE-9DB5-037AF051EEF3}" srcOrd="0" destOrd="0" presId="urn:microsoft.com/office/officeart/2005/8/layout/pList1"/>
    <dgm:cxn modelId="{1B47CAAD-BA18-4CCE-864C-5D07F8271762}" srcId="{43529377-573F-486C-A06B-BBD3D0E0EE41}" destId="{11241EB4-4EE6-4300-8DA9-F5D051488F85}" srcOrd="9" destOrd="0" parTransId="{5A198366-4109-429D-BAC7-313361D157B2}" sibTransId="{DA55674A-040B-4DE9-B376-0508D1015238}"/>
    <dgm:cxn modelId="{72985694-2015-466A-BAB5-8638D46B1EA4}" srcId="{43529377-573F-486C-A06B-BBD3D0E0EE41}" destId="{C2688782-C64F-4A03-8BC9-5549C877724E}" srcOrd="3" destOrd="0" parTransId="{D889FC84-4B39-43C6-A5BE-BAD65C63C3DC}" sibTransId="{7EF65510-482C-4523-8C8C-1AD67AE94DD8}"/>
    <dgm:cxn modelId="{0BB478A4-9788-45C8-B7BD-750EA487DF8B}" type="presOf" srcId="{DDAFD690-184F-4F27-AEF7-AF9E316AC743}" destId="{402A121F-F8E1-4ABE-B597-8D6C32788C9F}" srcOrd="0" destOrd="0" presId="urn:microsoft.com/office/officeart/2005/8/layout/pList1"/>
    <dgm:cxn modelId="{C2779C0F-2686-423B-A090-F8CBC84267A7}" type="presOf" srcId="{B4C94460-1B16-4CA9-9508-69B93E336FB5}" destId="{11A67FDB-B816-4589-9D70-8D2566FC0896}" srcOrd="0" destOrd="0" presId="urn:microsoft.com/office/officeart/2005/8/layout/pList1"/>
    <dgm:cxn modelId="{2E36C5ED-8212-4649-A8E4-D6E4CA3BAD24}" type="presOf" srcId="{9A651F81-5B6A-4943-B81C-105DABE1D3F9}" destId="{402208FC-8EF0-4649-A59A-56F753242902}" srcOrd="0" destOrd="0" presId="urn:microsoft.com/office/officeart/2005/8/layout/pList1"/>
    <dgm:cxn modelId="{21064B8E-518E-426B-8F9F-340BECEA226C}" srcId="{43529377-573F-486C-A06B-BBD3D0E0EE41}" destId="{83B4E95C-FF51-4E5E-A693-A1818A5162EA}" srcOrd="7" destOrd="0" parTransId="{04011367-6369-4863-A2A7-1CFAD6005022}" sibTransId="{7BB1EB89-3D30-41C2-8A74-BF77F84C050F}"/>
    <dgm:cxn modelId="{C8919CF8-74EB-4174-BDEF-98CEFFDCAA6A}" type="presOf" srcId="{1856D45D-ACA2-469F-9805-D2051D0B5CF2}" destId="{0CCB8C34-F2FE-4ACE-AC14-685F61E830E6}" srcOrd="0" destOrd="0" presId="urn:microsoft.com/office/officeart/2005/8/layout/pList1"/>
    <dgm:cxn modelId="{69CC5519-78FC-4ED0-BAA5-0966A056831C}" type="presOf" srcId="{C9805556-EB94-4E74-A036-B620666A0379}" destId="{CE527663-260F-4360-A0ED-4A3DA3157D4F}" srcOrd="0" destOrd="0" presId="urn:microsoft.com/office/officeart/2005/8/layout/pList1"/>
    <dgm:cxn modelId="{F0C76252-20B6-45BF-90E4-520EA067B678}" type="presOf" srcId="{6A767964-12B8-417B-929B-561B5812FC14}" destId="{69BA5C51-5A51-4366-9500-87D55D61DDA7}" srcOrd="0" destOrd="0" presId="urn:microsoft.com/office/officeart/2005/8/layout/pList1"/>
    <dgm:cxn modelId="{7E2DC215-CCA5-480B-AFF6-F97FCE24E7AE}" type="presOf" srcId="{693249C3-3D40-4C4B-9388-6FBF13A8A7B2}" destId="{41E6054D-DBF2-498D-823A-4B6532E2E1BF}" srcOrd="0" destOrd="0" presId="urn:microsoft.com/office/officeart/2005/8/layout/pList1"/>
    <dgm:cxn modelId="{168E75FA-73D4-4A96-BCD8-92803119B756}" type="presOf" srcId="{FC678A4E-ED93-4069-9B2E-6C27180C847F}" destId="{670039F4-5EC9-4D0E-A749-D2E88C34453E}" srcOrd="0" destOrd="0" presId="urn:microsoft.com/office/officeart/2005/8/layout/pList1"/>
    <dgm:cxn modelId="{7AF5A3D9-695A-40D3-AE72-88E9FB62C65D}" type="presOf" srcId="{16D295C6-860D-4C58-BEEA-442DFC54A807}" destId="{DF1A5E43-BA76-4413-A404-A381F623FEA0}" srcOrd="0" destOrd="0" presId="urn:microsoft.com/office/officeart/2005/8/layout/pList1"/>
    <dgm:cxn modelId="{B84D258C-793F-4091-8D6A-4DB7768A3B60}" srcId="{43529377-573F-486C-A06B-BBD3D0E0EE41}" destId="{6A767964-12B8-417B-929B-561B5812FC14}" srcOrd="10" destOrd="0" parTransId="{EA49FE6E-11A7-4BA6-BA10-FF3D5FDB1C2E}" sibTransId="{16D295C6-860D-4C58-BEEA-442DFC54A807}"/>
    <dgm:cxn modelId="{19F66CD6-7E90-41C1-B6BC-7B77F62DA614}" type="presOf" srcId="{51C7CE3B-5F86-4205-B7B7-E920B32753F7}" destId="{2479F223-8D41-4B1C-B9B5-D24D41FBE7F0}" srcOrd="0" destOrd="0" presId="urn:microsoft.com/office/officeart/2005/8/layout/pList1"/>
    <dgm:cxn modelId="{49F6E563-7ED5-4C07-A328-43F467754FD0}" srcId="{43529377-573F-486C-A06B-BBD3D0E0EE41}" destId="{59AD9CE8-41B6-4657-9C47-2252CACDD908}" srcOrd="11" destOrd="0" parTransId="{60C16D05-196D-48AC-BABE-B33D4DFC25D3}" sibTransId="{A8C94666-0155-433D-BCA6-7613831D68F9}"/>
    <dgm:cxn modelId="{719CC749-B3FA-4220-9F16-05E63D5068A2}" type="presOf" srcId="{423F56DF-FCEC-4553-91EB-6FB64A78DC51}" destId="{83F6B9D1-8664-42E7-A400-48A7C8A99515}" srcOrd="0" destOrd="0" presId="urn:microsoft.com/office/officeart/2005/8/layout/pList1"/>
    <dgm:cxn modelId="{1A2738FD-671F-4873-9B24-B5F0F1C50C4C}" type="presOf" srcId="{43529377-573F-486C-A06B-BBD3D0E0EE41}" destId="{84C0DDCB-8DE0-413D-9D3F-1B2FE3184642}" srcOrd="0" destOrd="0" presId="urn:microsoft.com/office/officeart/2005/8/layout/pList1"/>
    <dgm:cxn modelId="{AD30BEAE-B561-4D4A-8382-9282B7B06F95}" srcId="{43529377-573F-486C-A06B-BBD3D0E0EE41}" destId="{C2988BBD-651A-4B4F-8933-9C364D48E859}" srcOrd="1" destOrd="0" parTransId="{69BA3651-9BA4-46AA-9B0C-DF537627D94A}" sibTransId="{217DD16E-AA02-49A0-B63D-307F3D4FFADC}"/>
    <dgm:cxn modelId="{4D47D1B8-B5BD-42D7-AE04-1089873FEE69}" type="presOf" srcId="{217DD16E-AA02-49A0-B63D-307F3D4FFADC}" destId="{1B935177-E12B-41C2-AC69-DB43CB3CCF3F}" srcOrd="0" destOrd="0" presId="urn:microsoft.com/office/officeart/2005/8/layout/pList1"/>
    <dgm:cxn modelId="{168891EF-DBEB-4A48-A31B-D7C6BBEC8742}" type="presOf" srcId="{57DC773C-9ADB-453D-9E25-63DDE18EF407}" destId="{9E787F40-4321-4F0B-A823-57EDF4891762}" srcOrd="0" destOrd="0" presId="urn:microsoft.com/office/officeart/2005/8/layout/pList1"/>
    <dgm:cxn modelId="{D5064F00-3B8A-4906-A0A5-3C356C348A87}" srcId="{43529377-573F-486C-A06B-BBD3D0E0EE41}" destId="{D08C03B4-FD63-4B85-AAE6-9AB46884C36B}" srcOrd="4" destOrd="0" parTransId="{66ED2B60-649C-4EB9-B95F-008D4A0ABA03}" sibTransId="{FC678A4E-ED93-4069-9B2E-6C27180C847F}"/>
    <dgm:cxn modelId="{98A175B1-721C-4C0F-A65F-06D0B68C4035}" type="presOf" srcId="{D08C03B4-FD63-4B85-AAE6-9AB46884C36B}" destId="{D594AAD9-7769-48A2-BAA9-1EF0C103BDBD}" srcOrd="0" destOrd="0" presId="urn:microsoft.com/office/officeart/2005/8/layout/pList1"/>
    <dgm:cxn modelId="{810210B8-5633-43A0-81A4-2773D8DD333A}" type="presOf" srcId="{CF61810F-1D63-4D3F-80CC-88EBD51649AE}" destId="{1282A007-3AFC-49A3-A1AC-59A4FF7CFB21}" srcOrd="0" destOrd="0" presId="urn:microsoft.com/office/officeart/2005/8/layout/pList1"/>
    <dgm:cxn modelId="{15DB0451-3F0E-4001-B46A-4EA733DC3899}" type="presOf" srcId="{59AD9CE8-41B6-4657-9C47-2252CACDD908}" destId="{416A764C-140E-4F77-8417-A62C4FE6B10D}" srcOrd="0" destOrd="0" presId="urn:microsoft.com/office/officeart/2005/8/layout/pList1"/>
    <dgm:cxn modelId="{A4536044-D8C5-4905-8564-7D3B56E84105}" type="presOf" srcId="{8B9C4259-AA07-4361-906D-D779E284E586}" destId="{8F70FBC6-48EC-474F-A4E9-4C79454F23BD}" srcOrd="0" destOrd="0" presId="urn:microsoft.com/office/officeart/2005/8/layout/pList1"/>
    <dgm:cxn modelId="{DB8A0C83-352C-4A57-A633-0500DEDE9388}" type="presParOf" srcId="{84C0DDCB-8DE0-413D-9D3F-1B2FE3184642}" destId="{FCA3B402-0000-4F1A-916A-09ABD5D9CD18}" srcOrd="0" destOrd="0" presId="urn:microsoft.com/office/officeart/2005/8/layout/pList1"/>
    <dgm:cxn modelId="{F8213F18-02F5-4E10-B31C-D90748EDBE1E}" type="presParOf" srcId="{FCA3B402-0000-4F1A-916A-09ABD5D9CD18}" destId="{36BAAD56-C3DB-48C6-BF81-50B4A5D35D6F}" srcOrd="0" destOrd="0" presId="urn:microsoft.com/office/officeart/2005/8/layout/pList1"/>
    <dgm:cxn modelId="{E18C4DBA-5C90-45D9-90B9-E92A0DD32A0C}" type="presParOf" srcId="{FCA3B402-0000-4F1A-916A-09ABD5D9CD18}" destId="{31B7B662-77AE-4CFC-B624-632B5BF00B5F}" srcOrd="1" destOrd="0" presId="urn:microsoft.com/office/officeart/2005/8/layout/pList1"/>
    <dgm:cxn modelId="{35C4789F-FC6A-46D8-A1BC-94069164CEEC}" type="presParOf" srcId="{84C0DDCB-8DE0-413D-9D3F-1B2FE3184642}" destId="{13B32117-1197-442F-B588-B87C73B2055E}" srcOrd="1" destOrd="0" presId="urn:microsoft.com/office/officeart/2005/8/layout/pList1"/>
    <dgm:cxn modelId="{738A3FD8-0908-44BF-BEA9-35410639FDFE}" type="presParOf" srcId="{84C0DDCB-8DE0-413D-9D3F-1B2FE3184642}" destId="{AEE20B80-53E5-4C33-A526-2AFD55828C24}" srcOrd="2" destOrd="0" presId="urn:microsoft.com/office/officeart/2005/8/layout/pList1"/>
    <dgm:cxn modelId="{638A5BD3-3A95-4C64-8BCA-7D2A53363CA0}" type="presParOf" srcId="{AEE20B80-53E5-4C33-A526-2AFD55828C24}" destId="{B32359DC-CA46-4277-A0F2-2CBA22A79DE5}" srcOrd="0" destOrd="0" presId="urn:microsoft.com/office/officeart/2005/8/layout/pList1"/>
    <dgm:cxn modelId="{195377A1-D8C2-4266-8BC0-3D2A95112F8E}" type="presParOf" srcId="{AEE20B80-53E5-4C33-A526-2AFD55828C24}" destId="{BE3AE003-6E9A-42EB-9AD6-B48F3140664C}" srcOrd="1" destOrd="0" presId="urn:microsoft.com/office/officeart/2005/8/layout/pList1"/>
    <dgm:cxn modelId="{3FDD03DE-E5B8-424A-987C-5EDCE6B63AEF}" type="presParOf" srcId="{84C0DDCB-8DE0-413D-9D3F-1B2FE3184642}" destId="{1B935177-E12B-41C2-AC69-DB43CB3CCF3F}" srcOrd="3" destOrd="0" presId="urn:microsoft.com/office/officeart/2005/8/layout/pList1"/>
    <dgm:cxn modelId="{59128A66-0080-4BBF-B93A-4ED19FECB545}" type="presParOf" srcId="{84C0DDCB-8DE0-413D-9D3F-1B2FE3184642}" destId="{6DD1D0FE-FF63-4AB3-A66E-D072F7FE71FC}" srcOrd="4" destOrd="0" presId="urn:microsoft.com/office/officeart/2005/8/layout/pList1"/>
    <dgm:cxn modelId="{E180C5FE-BF1B-438A-97B2-7B834B2871BF}" type="presParOf" srcId="{6DD1D0FE-FF63-4AB3-A66E-D072F7FE71FC}" destId="{141000AD-D50C-403C-A2B1-A942B7BD7B33}" srcOrd="0" destOrd="0" presId="urn:microsoft.com/office/officeart/2005/8/layout/pList1"/>
    <dgm:cxn modelId="{059F60BA-9E52-41CC-8894-F33D7C5D22E3}" type="presParOf" srcId="{6DD1D0FE-FF63-4AB3-A66E-D072F7FE71FC}" destId="{CE527663-260F-4360-A0ED-4A3DA3157D4F}" srcOrd="1" destOrd="0" presId="urn:microsoft.com/office/officeart/2005/8/layout/pList1"/>
    <dgm:cxn modelId="{FE2771FA-37EC-4C18-AB20-65E1CCEF1493}" type="presParOf" srcId="{84C0DDCB-8DE0-413D-9D3F-1B2FE3184642}" destId="{73251CFB-F08C-4269-915F-C3D991FCA861}" srcOrd="5" destOrd="0" presId="urn:microsoft.com/office/officeart/2005/8/layout/pList1"/>
    <dgm:cxn modelId="{BE732015-5229-457C-AA60-B5D3512619E9}" type="presParOf" srcId="{84C0DDCB-8DE0-413D-9D3F-1B2FE3184642}" destId="{B203FFBB-DFA8-4997-B229-72A378B4646C}" srcOrd="6" destOrd="0" presId="urn:microsoft.com/office/officeart/2005/8/layout/pList1"/>
    <dgm:cxn modelId="{B0861E97-944C-45AC-83B2-BA3B72DF9BFC}" type="presParOf" srcId="{B203FFBB-DFA8-4997-B229-72A378B4646C}" destId="{79EAD52C-A9B2-4AC8-B408-6B7B1E1E43E6}" srcOrd="0" destOrd="0" presId="urn:microsoft.com/office/officeart/2005/8/layout/pList1"/>
    <dgm:cxn modelId="{BD4D2A26-C1D6-4AFA-8214-C31BC4B09E0E}" type="presParOf" srcId="{B203FFBB-DFA8-4997-B229-72A378B4646C}" destId="{F26510C0-CD56-4421-ADDA-CAB0B3D8EF07}" srcOrd="1" destOrd="0" presId="urn:microsoft.com/office/officeart/2005/8/layout/pList1"/>
    <dgm:cxn modelId="{0E6E444D-8DF2-4203-86DD-1B22F8460539}" type="presParOf" srcId="{84C0DDCB-8DE0-413D-9D3F-1B2FE3184642}" destId="{E2B2163A-96BC-41BF-BFA7-3B8B2D4844DB}" srcOrd="7" destOrd="0" presId="urn:microsoft.com/office/officeart/2005/8/layout/pList1"/>
    <dgm:cxn modelId="{AFCD28B9-D178-40A9-9876-2FE2D2AE70F5}" type="presParOf" srcId="{84C0DDCB-8DE0-413D-9D3F-1B2FE3184642}" destId="{8D7B1DD0-5968-446F-A28F-38D46C03AC6C}" srcOrd="8" destOrd="0" presId="urn:microsoft.com/office/officeart/2005/8/layout/pList1"/>
    <dgm:cxn modelId="{3651B2DF-45E6-47D7-844E-B827238EC592}" type="presParOf" srcId="{8D7B1DD0-5968-446F-A28F-38D46C03AC6C}" destId="{8EE8638B-77A5-43E1-90D5-2809A5EF6ACA}" srcOrd="0" destOrd="0" presId="urn:microsoft.com/office/officeart/2005/8/layout/pList1"/>
    <dgm:cxn modelId="{22A5D680-C6F5-4FEE-987A-9DB8C91E81A1}" type="presParOf" srcId="{8D7B1DD0-5968-446F-A28F-38D46C03AC6C}" destId="{D594AAD9-7769-48A2-BAA9-1EF0C103BDBD}" srcOrd="1" destOrd="0" presId="urn:microsoft.com/office/officeart/2005/8/layout/pList1"/>
    <dgm:cxn modelId="{4572CF22-B02E-465D-BBD7-11E275FA9BF6}" type="presParOf" srcId="{84C0DDCB-8DE0-413D-9D3F-1B2FE3184642}" destId="{670039F4-5EC9-4D0E-A749-D2E88C34453E}" srcOrd="9" destOrd="0" presId="urn:microsoft.com/office/officeart/2005/8/layout/pList1"/>
    <dgm:cxn modelId="{F9263CB2-4073-4D6E-8F63-F56643A53BFE}" type="presParOf" srcId="{84C0DDCB-8DE0-413D-9D3F-1B2FE3184642}" destId="{80F53951-918C-4B40-81C1-58FB0C813133}" srcOrd="10" destOrd="0" presId="urn:microsoft.com/office/officeart/2005/8/layout/pList1"/>
    <dgm:cxn modelId="{EF6989BB-61F5-4602-A756-33153C853964}" type="presParOf" srcId="{80F53951-918C-4B40-81C1-58FB0C813133}" destId="{6C25A7B0-647B-4EEB-8099-A0C269AAA25C}" srcOrd="0" destOrd="0" presId="urn:microsoft.com/office/officeart/2005/8/layout/pList1"/>
    <dgm:cxn modelId="{EDFD228D-7748-4923-A939-EB05555384BA}" type="presParOf" srcId="{80F53951-918C-4B40-81C1-58FB0C813133}" destId="{F1BB74C8-10FF-4A79-83E7-D1030FA35B3C}" srcOrd="1" destOrd="0" presId="urn:microsoft.com/office/officeart/2005/8/layout/pList1"/>
    <dgm:cxn modelId="{6DFCF67A-271C-4F4C-9122-183A1C2CE880}" type="presParOf" srcId="{84C0DDCB-8DE0-413D-9D3F-1B2FE3184642}" destId="{8F70FBC6-48EC-474F-A4E9-4C79454F23BD}" srcOrd="11" destOrd="0" presId="urn:microsoft.com/office/officeart/2005/8/layout/pList1"/>
    <dgm:cxn modelId="{EA768364-7B7A-4ACF-A1D8-C442DB5F0A71}" type="presParOf" srcId="{84C0DDCB-8DE0-413D-9D3F-1B2FE3184642}" destId="{098DCF39-D30E-4BEB-9BC1-F8B038F38A7B}" srcOrd="12" destOrd="0" presId="urn:microsoft.com/office/officeart/2005/8/layout/pList1"/>
    <dgm:cxn modelId="{038E68BE-FC6D-4705-B096-DC501341196C}" type="presParOf" srcId="{098DCF39-D30E-4BEB-9BC1-F8B038F38A7B}" destId="{5664919D-DFF1-4C71-9FF9-36810DE544C6}" srcOrd="0" destOrd="0" presId="urn:microsoft.com/office/officeart/2005/8/layout/pList1"/>
    <dgm:cxn modelId="{68220DF4-E873-4CD2-BC59-A1FAFF918BA0}" type="presParOf" srcId="{098DCF39-D30E-4BEB-9BC1-F8B038F38A7B}" destId="{2479F223-8D41-4B1C-B9B5-D24D41FBE7F0}" srcOrd="1" destOrd="0" presId="urn:microsoft.com/office/officeart/2005/8/layout/pList1"/>
    <dgm:cxn modelId="{C9C5382B-E397-4B90-B01F-63B751AF32CF}" type="presParOf" srcId="{84C0DDCB-8DE0-413D-9D3F-1B2FE3184642}" destId="{83F6B9D1-8664-42E7-A400-48A7C8A99515}" srcOrd="13" destOrd="0" presId="urn:microsoft.com/office/officeart/2005/8/layout/pList1"/>
    <dgm:cxn modelId="{E43FEA59-B075-450B-AF85-9699A07DD15A}" type="presParOf" srcId="{84C0DDCB-8DE0-413D-9D3F-1B2FE3184642}" destId="{DC48F16A-7D66-4FD7-A6BA-B446A59AACD0}" srcOrd="14" destOrd="0" presId="urn:microsoft.com/office/officeart/2005/8/layout/pList1"/>
    <dgm:cxn modelId="{BA1C82CC-046C-46C5-8CDC-DB61B67C830F}" type="presParOf" srcId="{DC48F16A-7D66-4FD7-A6BA-B446A59AACD0}" destId="{97641D13-EFBF-40B3-B37E-1931C519CCD8}" srcOrd="0" destOrd="0" presId="urn:microsoft.com/office/officeart/2005/8/layout/pList1"/>
    <dgm:cxn modelId="{DB53BB60-603C-4DFF-8FB4-B3146CAC7DD4}" type="presParOf" srcId="{DC48F16A-7D66-4FD7-A6BA-B446A59AACD0}" destId="{E0904C24-FF95-442A-AF98-4C6E537AC754}" srcOrd="1" destOrd="0" presId="urn:microsoft.com/office/officeart/2005/8/layout/pList1"/>
    <dgm:cxn modelId="{68AF5640-1751-4961-9140-2020D0C18448}" type="presParOf" srcId="{84C0DDCB-8DE0-413D-9D3F-1B2FE3184642}" destId="{C723AE87-0282-486A-8CC3-C1BA2E636511}" srcOrd="15" destOrd="0" presId="urn:microsoft.com/office/officeart/2005/8/layout/pList1"/>
    <dgm:cxn modelId="{3EC115DC-0212-4048-B2FA-9F2F4CC558EE}" type="presParOf" srcId="{84C0DDCB-8DE0-413D-9D3F-1B2FE3184642}" destId="{5BD16141-17A3-4158-9C87-43D0A94EEF05}" srcOrd="16" destOrd="0" presId="urn:microsoft.com/office/officeart/2005/8/layout/pList1"/>
    <dgm:cxn modelId="{9ABF77FC-7A54-4295-9273-DAF8E8830DB8}" type="presParOf" srcId="{5BD16141-17A3-4158-9C87-43D0A94EEF05}" destId="{9BDA0712-2471-418C-AB3E-9E23B85622C7}" srcOrd="0" destOrd="0" presId="urn:microsoft.com/office/officeart/2005/8/layout/pList1"/>
    <dgm:cxn modelId="{E7CC4473-9978-4280-A884-12B6DF2BF328}" type="presParOf" srcId="{5BD16141-17A3-4158-9C87-43D0A94EEF05}" destId="{718C139A-0B8C-4BFE-9DB5-037AF051EEF3}" srcOrd="1" destOrd="0" presId="urn:microsoft.com/office/officeart/2005/8/layout/pList1"/>
    <dgm:cxn modelId="{A78478BD-024B-4BAC-BA81-A2207FC88D57}" type="presParOf" srcId="{84C0DDCB-8DE0-413D-9D3F-1B2FE3184642}" destId="{11A67FDB-B816-4589-9D70-8D2566FC0896}" srcOrd="17" destOrd="0" presId="urn:microsoft.com/office/officeart/2005/8/layout/pList1"/>
    <dgm:cxn modelId="{8E0C6F57-10F1-48A1-A0B0-CFEE530DA049}" type="presParOf" srcId="{84C0DDCB-8DE0-413D-9D3F-1B2FE3184642}" destId="{4CDA8A46-BA6D-458A-A9A7-6C6A67E407C7}" srcOrd="18" destOrd="0" presId="urn:microsoft.com/office/officeart/2005/8/layout/pList1"/>
    <dgm:cxn modelId="{59805992-88F7-4251-A59C-743FAA3640B5}" type="presParOf" srcId="{4CDA8A46-BA6D-458A-A9A7-6C6A67E407C7}" destId="{E8903F06-C1FB-474D-B25C-BC735BA275B7}" srcOrd="0" destOrd="0" presId="urn:microsoft.com/office/officeart/2005/8/layout/pList1"/>
    <dgm:cxn modelId="{374CD639-FC75-4FF7-8EDA-02E93DFAA378}" type="presParOf" srcId="{4CDA8A46-BA6D-458A-A9A7-6C6A67E407C7}" destId="{A9775AAC-E041-4295-A625-E88EA51AADD4}" srcOrd="1" destOrd="0" presId="urn:microsoft.com/office/officeart/2005/8/layout/pList1"/>
    <dgm:cxn modelId="{E0883C21-C6C8-4AAD-A117-AD48F809744A}" type="presParOf" srcId="{84C0DDCB-8DE0-413D-9D3F-1B2FE3184642}" destId="{D4EC3EAB-FCD4-42FE-B9FB-5CD815BA2D7B}" srcOrd="19" destOrd="0" presId="urn:microsoft.com/office/officeart/2005/8/layout/pList1"/>
    <dgm:cxn modelId="{EABED52E-9FF3-4945-B1ED-512081399FB5}" type="presParOf" srcId="{84C0DDCB-8DE0-413D-9D3F-1B2FE3184642}" destId="{2B630DD5-B8F2-4200-9E02-116A32A0DC6D}" srcOrd="20" destOrd="0" presId="urn:microsoft.com/office/officeart/2005/8/layout/pList1"/>
    <dgm:cxn modelId="{7D516AF6-214E-4B58-A400-C16C8C0149EA}" type="presParOf" srcId="{2B630DD5-B8F2-4200-9E02-116A32A0DC6D}" destId="{67B98172-0B08-4491-80F7-DA3A33B63486}" srcOrd="0" destOrd="0" presId="urn:microsoft.com/office/officeart/2005/8/layout/pList1"/>
    <dgm:cxn modelId="{2FC5FBC9-63FA-4E59-A852-EF7E2453E4DA}" type="presParOf" srcId="{2B630DD5-B8F2-4200-9E02-116A32A0DC6D}" destId="{69BA5C51-5A51-4366-9500-87D55D61DDA7}" srcOrd="1" destOrd="0" presId="urn:microsoft.com/office/officeart/2005/8/layout/pList1"/>
    <dgm:cxn modelId="{DA96C822-BBB7-4D0F-8231-7EBD3B7505CB}" type="presParOf" srcId="{84C0DDCB-8DE0-413D-9D3F-1B2FE3184642}" destId="{DF1A5E43-BA76-4413-A404-A381F623FEA0}" srcOrd="21" destOrd="0" presId="urn:microsoft.com/office/officeart/2005/8/layout/pList1"/>
    <dgm:cxn modelId="{207B7845-26B5-4AFD-A189-D6689B28A10F}" type="presParOf" srcId="{84C0DDCB-8DE0-413D-9D3F-1B2FE3184642}" destId="{2D55AE31-5C79-4E0C-B776-5C77A0B90C24}" srcOrd="22" destOrd="0" presId="urn:microsoft.com/office/officeart/2005/8/layout/pList1"/>
    <dgm:cxn modelId="{C321FEE4-8099-4625-82CA-66A06C5A7518}" type="presParOf" srcId="{2D55AE31-5C79-4E0C-B776-5C77A0B90C24}" destId="{2A9DBD21-7C22-4DE1-A653-9922BA237A18}" srcOrd="0" destOrd="0" presId="urn:microsoft.com/office/officeart/2005/8/layout/pList1"/>
    <dgm:cxn modelId="{EBE62F0A-33A1-42F1-980A-917CAC3F7958}" type="presParOf" srcId="{2D55AE31-5C79-4E0C-B776-5C77A0B90C24}" destId="{416A764C-140E-4F77-8417-A62C4FE6B10D}" srcOrd="1" destOrd="0" presId="urn:microsoft.com/office/officeart/2005/8/layout/pList1"/>
    <dgm:cxn modelId="{B758B19F-7546-45EF-A4D2-C15C9C9B235B}" type="presParOf" srcId="{84C0DDCB-8DE0-413D-9D3F-1B2FE3184642}" destId="{95E51A3D-D197-4B3C-9177-5BA1B736B3ED}" srcOrd="23" destOrd="0" presId="urn:microsoft.com/office/officeart/2005/8/layout/pList1"/>
    <dgm:cxn modelId="{1F2CBF27-7514-4075-B20C-4138D1178EE8}" type="presParOf" srcId="{84C0DDCB-8DE0-413D-9D3F-1B2FE3184642}" destId="{B5442950-50CF-420F-9A84-DE0562CD5525}" srcOrd="24" destOrd="0" presId="urn:microsoft.com/office/officeart/2005/8/layout/pList1"/>
    <dgm:cxn modelId="{315DADB5-814D-4F76-B227-836F616DA7D5}" type="presParOf" srcId="{B5442950-50CF-420F-9A84-DE0562CD5525}" destId="{284AAD6D-509E-428E-9E22-86A8AF80112A}" srcOrd="0" destOrd="0" presId="urn:microsoft.com/office/officeart/2005/8/layout/pList1"/>
    <dgm:cxn modelId="{DD8AAE9F-4392-4179-A064-77CE213F74CB}" type="presParOf" srcId="{B5442950-50CF-420F-9A84-DE0562CD5525}" destId="{402A121F-F8E1-4ABE-B597-8D6C32788C9F}" srcOrd="1" destOrd="0" presId="urn:microsoft.com/office/officeart/2005/8/layout/pList1"/>
    <dgm:cxn modelId="{AF3FBCDD-DEF9-474F-AA70-D13FE645B3E0}" type="presParOf" srcId="{84C0DDCB-8DE0-413D-9D3F-1B2FE3184642}" destId="{EE6C3A14-2103-452C-9498-D6BB743A6DC0}" srcOrd="25" destOrd="0" presId="urn:microsoft.com/office/officeart/2005/8/layout/pList1"/>
    <dgm:cxn modelId="{D47F07EC-1110-4C2C-A715-3D3D6C7B3496}" type="presParOf" srcId="{84C0DDCB-8DE0-413D-9D3F-1B2FE3184642}" destId="{9342EEC1-6EA4-4C77-A1B7-52AE6ADB5870}" srcOrd="26" destOrd="0" presId="urn:microsoft.com/office/officeart/2005/8/layout/pList1"/>
    <dgm:cxn modelId="{A5409145-F051-4CCD-AF28-BEEABBAF1F43}" type="presParOf" srcId="{9342EEC1-6EA4-4C77-A1B7-52AE6ADB5870}" destId="{1023B095-CE31-451F-8DDE-A8EED3D6D44A}" srcOrd="0" destOrd="0" presId="urn:microsoft.com/office/officeart/2005/8/layout/pList1"/>
    <dgm:cxn modelId="{C196D088-9B24-41DC-ABF9-08B1049C60D8}" type="presParOf" srcId="{9342EEC1-6EA4-4C77-A1B7-52AE6ADB5870}" destId="{760AD42A-3500-4859-B651-B05A54652309}" srcOrd="1" destOrd="0" presId="urn:microsoft.com/office/officeart/2005/8/layout/pList1"/>
    <dgm:cxn modelId="{D6A0DAAD-0B9F-4FFF-ABCC-EA5B624896E9}" type="presParOf" srcId="{84C0DDCB-8DE0-413D-9D3F-1B2FE3184642}" destId="{9E787F40-4321-4F0B-A823-57EDF4891762}" srcOrd="27" destOrd="0" presId="urn:microsoft.com/office/officeart/2005/8/layout/pList1"/>
    <dgm:cxn modelId="{746B382D-74F3-4149-BAC7-5CE2F13DD725}" type="presParOf" srcId="{84C0DDCB-8DE0-413D-9D3F-1B2FE3184642}" destId="{B5D0CBC4-C8A4-4DE2-BE60-46956353F647}" srcOrd="28" destOrd="0" presId="urn:microsoft.com/office/officeart/2005/8/layout/pList1"/>
    <dgm:cxn modelId="{C00CD9DC-8009-467C-A3C5-C514EDDCAD2F}" type="presParOf" srcId="{B5D0CBC4-C8A4-4DE2-BE60-46956353F647}" destId="{1CFB0093-82C8-416D-860F-1EB102CD54E3}" srcOrd="0" destOrd="0" presId="urn:microsoft.com/office/officeart/2005/8/layout/pList1"/>
    <dgm:cxn modelId="{26042518-021E-4895-ABA0-34945CDF6B05}" type="presParOf" srcId="{B5D0CBC4-C8A4-4DE2-BE60-46956353F647}" destId="{0CF27588-D9E8-4542-BDBF-85EDD0BF22E3}" srcOrd="1" destOrd="0" presId="urn:microsoft.com/office/officeart/2005/8/layout/pList1"/>
    <dgm:cxn modelId="{8AD4D588-9255-46A7-90E0-7FC9417CF945}" type="presParOf" srcId="{84C0DDCB-8DE0-413D-9D3F-1B2FE3184642}" destId="{0CCB8C34-F2FE-4ACE-AC14-685F61E830E6}" srcOrd="29" destOrd="0" presId="urn:microsoft.com/office/officeart/2005/8/layout/pList1"/>
    <dgm:cxn modelId="{2431B7E4-035C-4D1E-A911-6B09B0F0F7F7}" type="presParOf" srcId="{84C0DDCB-8DE0-413D-9D3F-1B2FE3184642}" destId="{F39437BE-542B-4B5E-B3EA-1C02BDEAA595}" srcOrd="30" destOrd="0" presId="urn:microsoft.com/office/officeart/2005/8/layout/pList1"/>
    <dgm:cxn modelId="{8BFF1291-C294-485B-A78F-FD1D6CEFB7AC}" type="presParOf" srcId="{F39437BE-542B-4B5E-B3EA-1C02BDEAA595}" destId="{42241758-5E8D-4FED-A505-F0F1043BA5C1}" srcOrd="0" destOrd="0" presId="urn:microsoft.com/office/officeart/2005/8/layout/pList1"/>
    <dgm:cxn modelId="{B449BD4A-5635-43D1-8EF7-D8BBE5C4A187}" type="presParOf" srcId="{F39437BE-542B-4B5E-B3EA-1C02BDEAA595}" destId="{402208FC-8EF0-4649-A59A-56F753242902}" srcOrd="1" destOrd="0" presId="urn:microsoft.com/office/officeart/2005/8/layout/pList1"/>
    <dgm:cxn modelId="{7A9AB88D-4E16-4FD5-AE5F-F36AE536DFB2}" type="presParOf" srcId="{84C0DDCB-8DE0-413D-9D3F-1B2FE3184642}" destId="{41E6054D-DBF2-498D-823A-4B6532E2E1BF}" srcOrd="31" destOrd="0" presId="urn:microsoft.com/office/officeart/2005/8/layout/pList1"/>
    <dgm:cxn modelId="{21EEAA8A-8EEC-4B20-B5F0-7D08CACD4BCC}" type="presParOf" srcId="{84C0DDCB-8DE0-413D-9D3F-1B2FE3184642}" destId="{FC8C093E-27A7-4D80-B16E-06C53252E9A1}" srcOrd="32" destOrd="0" presId="urn:microsoft.com/office/officeart/2005/8/layout/pList1"/>
    <dgm:cxn modelId="{7D2DC5B5-75C7-49CD-95C4-95D9001BECB8}" type="presParOf" srcId="{FC8C093E-27A7-4D80-B16E-06C53252E9A1}" destId="{E55FAC99-C33B-4267-981F-A942F89660A8}" srcOrd="0" destOrd="0" presId="urn:microsoft.com/office/officeart/2005/8/layout/pList1"/>
    <dgm:cxn modelId="{D15CC77A-F12F-48AA-A3A0-0A5E79F423E6}" type="presParOf" srcId="{FC8C093E-27A7-4D80-B16E-06C53252E9A1}" destId="{1282A007-3AFC-49A3-A1AC-59A4FF7CFB21}" srcOrd="1" destOrd="0" presId="urn:microsoft.com/office/officeart/2005/8/layout/pList1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List1">
  <dgm:title val=""/>
  <dgm:desc val=""/>
  <dgm:catLst>
    <dgm:cat type="list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 useDef="1">
    <dgm:dataModel>
      <dgm:ptLst/>
      <dgm:bg/>
      <dgm:whole/>
    </dgm:dataModel>
  </dgm:clrData>
  <dgm:layoutNode name="Name0">
    <dgm:varLst>
      <dgm:dir/>
      <dgm:resizeHandles val="exact"/>
    </dgm:varLst>
    <dgm:choose name="Name1">
      <dgm:if name="Name2" axis="self" func="var" arg="dir" op="equ" val="norm">
        <dgm:alg type="snake">
          <dgm:param type="grDir" val="tL"/>
          <dgm:param type="flowDir" val="row"/>
          <dgm:param type="contDir" val="sameDir"/>
          <dgm:param type="off" val="ctr"/>
          <dgm:param type="vertAlign" val="mid"/>
          <dgm:param type="horzAlign" val="ctr"/>
        </dgm:alg>
      </dgm:if>
      <dgm:else name="Name3">
        <dgm:alg type="snake">
          <dgm:param type="grDir" val="tR"/>
          <dgm:param type="flowDir" val="row"/>
          <dgm:param type="contDir" val="sameDir"/>
          <dgm:param type="off" val="ctr"/>
          <dgm:param type="vertAlign" val="mid"/>
          <dgm:param type="horzAlign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w" for="ch" ptType="sibTrans" refType="w" refFor="ch" refForName="compNode" op="equ" fact="0.1"/>
      <dgm:constr type="sp" refType="w" refFor="ch" refForName="compNode" op="equ" fact="0.1"/>
      <dgm:constr type="primFontSz" for="des" ptType="node" op="equ" val="65"/>
    </dgm:constrLst>
    <dgm:ruleLst/>
    <dgm:forEach name="Name4" axis="ch" ptType="node">
      <dgm:layoutNode name="compNode">
        <dgm:alg type="composite">
          <dgm:param type="ar" val="0.943"/>
        </dgm:alg>
        <dgm:shape xmlns:r="http://schemas.openxmlformats.org/officeDocument/2006/relationships" r:blip="">
          <dgm:adjLst/>
        </dgm:shape>
        <dgm:presOf axis="self"/>
        <dgm:constrLst>
          <dgm:constr type="h" refType="w" fact="1.06"/>
          <dgm:constr type="h" for="ch" forName="pictRect" refType="h" fact="0.65"/>
          <dgm:constr type="w" for="ch" forName="pictRect" refType="w"/>
          <dgm:constr type="l" for="ch" forName="pictRect"/>
          <dgm:constr type="t" for="ch" forName="pictRect"/>
          <dgm:constr type="w" for="ch" forName="textRect" refType="w"/>
          <dgm:constr type="h" for="ch" forName="textRect" refType="h" fact="0.35"/>
          <dgm:constr type="l" for="ch" forName="textRect"/>
          <dgm:constr type="t" for="ch" forName="textRect" refType="b" refFor="ch" refForName="pictRect"/>
        </dgm:constrLst>
        <dgm:ruleLst/>
        <dgm:layoutNode name="pictRect">
          <dgm:alg type="sp"/>
          <dgm:shape xmlns:r="http://schemas.openxmlformats.org/officeDocument/2006/relationships" type="roundRect" r:blip="" blipPhldr="1">
            <dgm:adjLst/>
          </dgm:shape>
          <dgm:presOf/>
          <dgm:constrLst/>
          <dgm:ruleLst/>
        </dgm:layoutNode>
        <dgm:layoutNode name="textRect" styleLbl="revTx">
          <dgm:varLst>
            <dgm:bulletEnabled val="1"/>
          </dgm:varLst>
          <dgm:alg type="tx">
            <dgm:param type="txAnchorVert" val="t"/>
          </dgm:alg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bMarg"/>
          </dgm:constrLst>
          <dgm:ruleLst>
            <dgm:rule type="primFontSz" val="5" fact="NaN" max="NaN"/>
          </dgm:ruleLst>
        </dgm:layoutNode>
      </dgm:layoutNode>
      <dgm:forEach name="Name5" axis="followSib" ptType="sibTrans" cnt="1">
        <dgm:layoutNode name="sibTrans">
          <dgm:alg type="sp"/>
          <dgm:shape xmlns:r="http://schemas.openxmlformats.org/officeDocument/2006/relationships" type="rect" r:blip="" hideGeom="1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openxmlformats.org/officeDocument/2006/relationships/image" Target="../media/image18.jpeg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hyperlink" Target="http://blogs.microsoft.fr/franckha/archive/2007/05/02/59700.aspx" TargetMode="External"/><Relationship Id="rId1" Type="http://schemas.openxmlformats.org/officeDocument/2006/relationships/image" Target="../media/image18.jpeg"/><Relationship Id="rId4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187093</xdr:colOff>
      <xdr:row>0</xdr:row>
      <xdr:rowOff>0</xdr:rowOff>
    </xdr:from>
    <xdr:to>
      <xdr:col>19</xdr:col>
      <xdr:colOff>1006929</xdr:colOff>
      <xdr:row>1</xdr:row>
      <xdr:rowOff>190498</xdr:rowOff>
    </xdr:to>
    <xdr:graphicFrame macro="">
      <xdr:nvGraphicFramePr>
        <xdr:cNvPr id="19" name="Diagramme 1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19</xdr:col>
      <xdr:colOff>99885</xdr:colOff>
      <xdr:row>7</xdr:row>
      <xdr:rowOff>27208</xdr:rowOff>
    </xdr:from>
    <xdr:to>
      <xdr:col>19</xdr:col>
      <xdr:colOff>2263421</xdr:colOff>
      <xdr:row>25</xdr:row>
      <xdr:rowOff>163281</xdr:rowOff>
    </xdr:to>
    <xdr:pic>
      <xdr:nvPicPr>
        <xdr:cNvPr id="3" name="Image 2" descr="XaMaLa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24885" y="2177137"/>
          <a:ext cx="2163536" cy="3075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275144</xdr:colOff>
      <xdr:row>16</xdr:row>
      <xdr:rowOff>7646</xdr:rowOff>
    </xdr:from>
    <xdr:to>
      <xdr:col>9</xdr:col>
      <xdr:colOff>382623</xdr:colOff>
      <xdr:row>32</xdr:row>
      <xdr:rowOff>42333</xdr:rowOff>
    </xdr:to>
    <xdr:pic>
      <xdr:nvPicPr>
        <xdr:cNvPr id="2" name="Image 1" descr="XaMaL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4311" y="2568813"/>
          <a:ext cx="1811395" cy="2574687"/>
        </a:xfrm>
        <a:prstGeom prst="rect">
          <a:avLst/>
        </a:prstGeom>
      </xdr:spPr>
    </xdr:pic>
    <xdr:clientData/>
  </xdr:twoCellAnchor>
  <xdr:twoCellAnchor editAs="oneCell">
    <xdr:from>
      <xdr:col>9</xdr:col>
      <xdr:colOff>536971</xdr:colOff>
      <xdr:row>16</xdr:row>
      <xdr:rowOff>7</xdr:rowOff>
    </xdr:from>
    <xdr:to>
      <xdr:col>16</xdr:col>
      <xdr:colOff>95242</xdr:colOff>
      <xdr:row>32</xdr:row>
      <xdr:rowOff>31750</xdr:rowOff>
    </xdr:to>
    <xdr:pic>
      <xdr:nvPicPr>
        <xdr:cNvPr id="2050" name="Picture 2" descr="http://www.almateam.com/Rugby/Coupe_du_Monde_Rugby_2007_XaMaLa.jpg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9359" t="34823" r="18977" b="16044"/>
        <a:stretch>
          <a:fillRect/>
        </a:stretch>
      </xdr:blipFill>
      <xdr:spPr bwMode="auto">
        <a:xfrm>
          <a:off x="5310054" y="2561174"/>
          <a:ext cx="4902855" cy="257174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386041</xdr:colOff>
      <xdr:row>8</xdr:row>
      <xdr:rowOff>63499</xdr:rowOff>
    </xdr:from>
    <xdr:to>
      <xdr:col>10</xdr:col>
      <xdr:colOff>677329</xdr:colOff>
      <xdr:row>14</xdr:row>
      <xdr:rowOff>126516</xdr:rowOff>
    </xdr:to>
    <xdr:pic>
      <xdr:nvPicPr>
        <xdr:cNvPr id="5" name="Image 4" descr="Coupe du Monde Rugby 2007 XaMaLa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b="44840"/>
        <a:stretch>
          <a:fillRect/>
        </a:stretch>
      </xdr:blipFill>
      <xdr:spPr>
        <a:xfrm>
          <a:off x="5159124" y="1354666"/>
          <a:ext cx="1063872" cy="1015517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kha" refreshedDate="39229.849934143516" createdVersion="3" refreshedVersion="3" minRefreshableVersion="3" recordCount="33">
  <cacheSource type="worksheet">
    <worksheetSource ref="AA2:AT35" sheet="Résultats Grand Prix Formule 1"/>
  </cacheSource>
  <cacheFields count="20">
    <cacheField name="Pilote" numFmtId="0">
      <sharedItems count="33">
        <s v=" C. Albers"/>
        <s v=" F. Alonso"/>
        <s v=" M. Ammermuller"/>
        <s v=" L. Badoer"/>
        <s v=" R. Barrichello"/>
        <s v=" J. Button"/>
        <s v=" D. Coulthard"/>
        <s v=" A. Davidson"/>
        <s v=" P. De La Rosa"/>
        <s v=" R. Doornbos"/>
        <s v=" G. Fisichella"/>
        <s v=" M. Gene"/>
        <s v=" L. Hamilton"/>
        <s v=" N. Heidfeld"/>
        <s v=" N. Jani"/>
        <s v=" H. Kovalainen"/>
        <s v=" R. Kubica"/>
        <s v=" V. Liuzzi"/>
        <s v=" F. Massa"/>
        <s v=" F. Montagny"/>
        <s v=" K. Nakajima"/>
        <s v=" N. Rosberg"/>
        <s v=" K. Räikkönen"/>
        <s v=" T. Sato"/>
        <s v=" R. Schumacher"/>
        <s v=" S. Speed"/>
        <s v=" A. Sutil"/>
        <s v=" J. Trulli"/>
        <s v=" S. Vettel"/>
        <s v=" M. Webber"/>
        <s v=" M. Winkelhock"/>
        <s v=" A. Wurz"/>
        <s v=" S. Yamamoto"/>
      </sharedItems>
    </cacheField>
    <cacheField name="Ecurie" numFmtId="0">
      <sharedItems count="11">
        <s v="  Spyker"/>
        <s v="  McLaren Mercedes"/>
        <s v="  Red Bull"/>
        <s v="  Ferrari"/>
        <s v="  Honda"/>
        <s v="  Super Aguri"/>
        <s v="  Renault"/>
        <s v="  BMW Sauber"/>
        <s v="  Toro Rosso"/>
        <s v="  Toyota"/>
        <s v="  Williams"/>
      </sharedItems>
    </cacheField>
    <cacheField name="Australie        " numFmtId="0">
      <sharedItems containsSemiMixedTypes="0" containsString="0" containsNumber="1" containsInteger="1" minValue="0" maxValue="10"/>
    </cacheField>
    <cacheField name="Malaisie" numFmtId="0">
      <sharedItems containsSemiMixedTypes="0" containsString="0" containsNumber="1" containsInteger="1" minValue="0" maxValue="10"/>
    </cacheField>
    <cacheField name="Bahrein" numFmtId="0">
      <sharedItems containsSemiMixedTypes="0" containsString="0" containsNumber="1" containsInteger="1" minValue="0" maxValue="10"/>
    </cacheField>
    <cacheField name="Espagne" numFmtId="0">
      <sharedItems containsSemiMixedTypes="0" containsString="0" containsNumber="1" containsInteger="1" minValue="0" maxValue="10"/>
    </cacheField>
    <cacheField name="Monaco" numFmtId="0">
      <sharedItems containsSemiMixedTypes="0" containsString="0" containsNumber="1" containsInteger="1" minValue="0" maxValue="10"/>
    </cacheField>
    <cacheField name="Canada" numFmtId="0">
      <sharedItems containsSemiMixedTypes="0" containsString="0" containsNumber="1" containsInteger="1" minValue="0" maxValue="0"/>
    </cacheField>
    <cacheField name="USA" numFmtId="0">
      <sharedItems containsSemiMixedTypes="0" containsString="0" containsNumber="1" containsInteger="1" minValue="0" maxValue="0"/>
    </cacheField>
    <cacheField name="France" numFmtId="0">
      <sharedItems containsSemiMixedTypes="0" containsString="0" containsNumber="1" containsInteger="1" minValue="0" maxValue="0"/>
    </cacheField>
    <cacheField name="G-B" numFmtId="0">
      <sharedItems containsSemiMixedTypes="0" containsString="0" containsNumber="1" containsInteger="1" minValue="0" maxValue="0"/>
    </cacheField>
    <cacheField name="Europe" numFmtId="0">
      <sharedItems containsSemiMixedTypes="0" containsString="0" containsNumber="1" containsInteger="1" minValue="0" maxValue="0"/>
    </cacheField>
    <cacheField name="Hongrie" numFmtId="0">
      <sharedItems containsSemiMixedTypes="0" containsString="0" containsNumber="1" containsInteger="1" minValue="0" maxValue="0"/>
    </cacheField>
    <cacheField name="Turquie" numFmtId="0">
      <sharedItems containsSemiMixedTypes="0" containsString="0" containsNumber="1" containsInteger="1" minValue="0" maxValue="0"/>
    </cacheField>
    <cacheField name="Italie" numFmtId="0">
      <sharedItems containsSemiMixedTypes="0" containsString="0" containsNumber="1" containsInteger="1" minValue="0" maxValue="0"/>
    </cacheField>
    <cacheField name="Belgique" numFmtId="0">
      <sharedItems containsSemiMixedTypes="0" containsString="0" containsNumber="1" containsInteger="1" minValue="0" maxValue="0"/>
    </cacheField>
    <cacheField name="Japon" numFmtId="0">
      <sharedItems containsSemiMixedTypes="0" containsString="0" containsNumber="1" containsInteger="1" minValue="0" maxValue="0"/>
    </cacheField>
    <cacheField name="Chine" numFmtId="0">
      <sharedItems containsSemiMixedTypes="0" containsString="0" containsNumber="1" containsInteger="1" minValue="0" maxValue="0"/>
    </cacheField>
    <cacheField name="Brésil" numFmtId="0">
      <sharedItems containsSemiMixedTypes="0" containsString="0" containsNumber="1" containsInteger="1" minValue="0" maxValue="0"/>
    </cacheField>
    <cacheField name="Pt Cl" numFmtId="1">
      <sharedItems containsSemiMixedTypes="0" containsString="0" containsNumber="1" minValue="1.1840200965565723E-9" maxValue="38.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1"/>
    <x v="1"/>
    <n v="8"/>
    <n v="10"/>
    <n v="4"/>
    <n v="6"/>
    <n v="10"/>
    <n v="0"/>
    <n v="0"/>
    <n v="0"/>
    <n v="0"/>
    <n v="0"/>
    <n v="0"/>
    <n v="0"/>
    <n v="0"/>
    <n v="0"/>
    <n v="0"/>
    <n v="0"/>
    <n v="0"/>
    <n v="38.1"/>
  </r>
  <r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4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6"/>
    <x v="2"/>
    <n v="0"/>
    <n v="0"/>
    <n v="0"/>
    <n v="4"/>
    <n v="0"/>
    <n v="0"/>
    <n v="0"/>
    <n v="0"/>
    <n v="0"/>
    <n v="0"/>
    <n v="0"/>
    <n v="0"/>
    <n v="0"/>
    <n v="0"/>
    <n v="0"/>
    <n v="0"/>
    <n v="0"/>
    <n v="4.0000000508631155"/>
  </r>
  <r>
    <x v="7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8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9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10"/>
    <x v="6"/>
    <n v="4"/>
    <n v="3"/>
    <n v="1"/>
    <n v="0"/>
    <n v="5"/>
    <n v="0"/>
    <n v="0"/>
    <n v="0"/>
    <n v="0"/>
    <n v="0"/>
    <n v="0"/>
    <n v="0"/>
    <n v="0"/>
    <n v="0"/>
    <n v="0"/>
    <n v="0"/>
    <n v="0"/>
    <n v="13.000000553166229"/>
  </r>
  <r>
    <x v="11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12"/>
    <x v="1"/>
    <n v="6"/>
    <n v="8"/>
    <n v="8"/>
    <n v="8"/>
    <n v="8"/>
    <n v="0"/>
    <n v="0"/>
    <n v="0"/>
    <n v="0"/>
    <n v="0"/>
    <n v="0"/>
    <n v="0"/>
    <n v="0"/>
    <n v="0"/>
    <n v="0"/>
    <n v="0"/>
    <n v="0"/>
    <n v="38.001994925452244"/>
  </r>
  <r>
    <x v="13"/>
    <x v="7"/>
    <n v="5"/>
    <n v="5"/>
    <n v="5"/>
    <n v="0"/>
    <n v="3"/>
    <n v="0"/>
    <n v="0"/>
    <n v="0"/>
    <n v="0"/>
    <n v="0"/>
    <n v="0"/>
    <n v="0"/>
    <n v="0"/>
    <n v="0"/>
    <n v="0"/>
    <n v="0"/>
    <n v="0"/>
    <n v="18.000001498342609"/>
  </r>
  <r>
    <x v="14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15"/>
    <x v="6"/>
    <n v="0"/>
    <n v="1"/>
    <n v="0"/>
    <n v="2"/>
    <n v="0"/>
    <n v="0"/>
    <n v="0"/>
    <n v="0"/>
    <n v="0"/>
    <n v="0"/>
    <n v="0"/>
    <n v="0"/>
    <n v="0"/>
    <n v="0"/>
    <n v="0"/>
    <n v="0"/>
    <n v="0"/>
    <n v="3.0000000015919599"/>
  </r>
  <r>
    <x v="16"/>
    <x v="7"/>
    <n v="0"/>
    <n v="0"/>
    <n v="3"/>
    <n v="5"/>
    <n v="4"/>
    <n v="0"/>
    <n v="0"/>
    <n v="0"/>
    <n v="0"/>
    <n v="0"/>
    <n v="0"/>
    <n v="0"/>
    <n v="0"/>
    <n v="0"/>
    <n v="0"/>
    <n v="0"/>
    <n v="0"/>
    <n v="12.000000553186128"/>
  </r>
  <r>
    <x v="17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18"/>
    <x v="3"/>
    <n v="3"/>
    <n v="4"/>
    <n v="10"/>
    <n v="10"/>
    <n v="6"/>
    <n v="0"/>
    <n v="0"/>
    <n v="0"/>
    <n v="0"/>
    <n v="0"/>
    <n v="0"/>
    <n v="0"/>
    <n v="0"/>
    <n v="0"/>
    <n v="0"/>
    <n v="0"/>
    <n v="0"/>
    <n v="33.099502517539349"/>
  </r>
  <r>
    <x v="19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20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21"/>
    <x v="10"/>
    <n v="2"/>
    <n v="0"/>
    <n v="0"/>
    <n v="3"/>
    <n v="0"/>
    <n v="0"/>
    <n v="0"/>
    <n v="0"/>
    <n v="0"/>
    <n v="0"/>
    <n v="0"/>
    <n v="0"/>
    <n v="0"/>
    <n v="0"/>
    <n v="0"/>
    <n v="0"/>
    <n v="0"/>
    <n v="5.0000000065170855"/>
  </r>
  <r>
    <x v="22"/>
    <x v="3"/>
    <n v="10"/>
    <n v="6"/>
    <n v="6"/>
    <n v="0"/>
    <n v="1"/>
    <n v="0"/>
    <n v="0"/>
    <n v="0"/>
    <n v="0"/>
    <n v="0"/>
    <n v="0"/>
    <n v="0"/>
    <n v="0"/>
    <n v="0"/>
    <n v="0"/>
    <n v="0"/>
    <n v="0"/>
    <n v="23.049758694256685"/>
  </r>
  <r>
    <x v="23"/>
    <x v="5"/>
    <n v="0"/>
    <n v="0"/>
    <n v="0"/>
    <n v="1"/>
    <n v="0"/>
    <n v="0"/>
    <n v="0"/>
    <n v="0"/>
    <n v="0"/>
    <n v="0"/>
    <n v="0"/>
    <n v="0"/>
    <n v="0"/>
    <n v="0"/>
    <n v="0"/>
    <n v="0"/>
    <n v="0"/>
    <n v="1.0000000011641206"/>
  </r>
  <r>
    <x v="24"/>
    <x v="9"/>
    <n v="1"/>
    <n v="0"/>
    <n v="0"/>
    <n v="0"/>
    <n v="0"/>
    <n v="0"/>
    <n v="0"/>
    <n v="0"/>
    <n v="0"/>
    <n v="0"/>
    <n v="0"/>
    <n v="0"/>
    <n v="0"/>
    <n v="0"/>
    <n v="0"/>
    <n v="0"/>
    <n v="0"/>
    <n v="1.0000000011641206"/>
  </r>
  <r>
    <x v="25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2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27"/>
    <x v="9"/>
    <n v="0"/>
    <n v="2"/>
    <n v="2"/>
    <n v="0"/>
    <n v="0"/>
    <n v="0"/>
    <n v="0"/>
    <n v="0"/>
    <n v="0"/>
    <n v="0"/>
    <n v="0"/>
    <n v="0"/>
    <n v="0"/>
    <n v="0"/>
    <n v="0"/>
    <n v="0"/>
    <n v="0"/>
    <n v="4.0000000020396982"/>
  </r>
  <r>
    <x v="2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29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3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  <r>
    <x v="31"/>
    <x v="10"/>
    <n v="0"/>
    <n v="0"/>
    <n v="0"/>
    <n v="0"/>
    <n v="2"/>
    <n v="0"/>
    <n v="0"/>
    <n v="0"/>
    <n v="0"/>
    <n v="0"/>
    <n v="0"/>
    <n v="0"/>
    <n v="0"/>
    <n v="0"/>
    <n v="0"/>
    <n v="0"/>
    <n v="0"/>
    <n v="2.0000000016118591"/>
  </r>
  <r>
    <x v="32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1.1840200965565723E-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 rowHeaderCaption="Ecuries">
  <location ref="H1:I13" firstHeaderRow="1" firstDataRow="1" firstDataCol="1"/>
  <pivotFields count="20"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2">
        <item x="7"/>
        <item x="3"/>
        <item x="4"/>
        <item x="1"/>
        <item x="2"/>
        <item x="6"/>
        <item x="0"/>
        <item x="5"/>
        <item x="8"/>
        <item x="9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" showAll="0"/>
  </pivotFields>
  <rowFields count="1">
    <field x="1"/>
  </rowFields>
  <rowItems count="12">
    <i>
      <x v="3"/>
    </i>
    <i>
      <x v="1"/>
    </i>
    <i>
      <x/>
    </i>
    <i>
      <x v="5"/>
    </i>
    <i>
      <x v="10"/>
    </i>
    <i>
      <x v="9"/>
    </i>
    <i>
      <x v="4"/>
    </i>
    <i>
      <x v="7"/>
    </i>
    <i>
      <x v="8"/>
    </i>
    <i>
      <x v="6"/>
    </i>
    <i>
      <x v="2"/>
    </i>
    <i t="grand">
      <x/>
    </i>
  </rowItems>
  <colItems count="1">
    <i/>
  </colItems>
  <dataFields count="1">
    <dataField name="Points" fld="19" baseField="0" baseItem="0" numFmtId="1"/>
  </dataFields>
  <formats count="6">
    <format dxfId="19">
      <pivotArea outline="0" collapsedLevelsAreSubtotals="1" fieldPosition="0"/>
    </format>
    <format dxfId="18">
      <pivotArea collapsedLevelsAreSubtotals="1" fieldPosition="0">
        <references count="1">
          <reference field="1" count="5">
            <x v="2"/>
            <x v="4"/>
            <x v="6"/>
            <x v="7"/>
            <x v="8"/>
          </reference>
        </references>
      </pivotArea>
    </format>
    <format dxfId="17">
      <pivotArea field="1" type="button" dataOnly="0" labelOnly="1" outline="0" axis="axisRow" fieldPosition="0"/>
    </format>
    <format dxfId="16">
      <pivotArea dataOnly="0" labelOnly="1" outline="0" axis="axisValues" fieldPosition="0"/>
    </format>
    <format dxfId="15">
      <pivotArea collapsedLevelsAreSubtotals="1" fieldPosition="0">
        <references count="1">
          <reference field="1" count="0"/>
        </references>
      </pivotArea>
    </format>
    <format dxfId="14">
      <pivotArea dataOnly="0" labelOnly="1" fieldPosition="0">
        <references count="1">
          <reference field="1" count="0"/>
        </references>
      </pivotArea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</references>
        </pivotArea>
      </pivotAreas>
    </conditionalFormat>
  </conditionalFormats>
  <pivotTableStyleInfo name="PivotStyleDark1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5" cacheId="4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 rowHeaderCaption="Pilotes">
  <location ref="C1:D35" firstHeaderRow="1" firstDataRow="1" firstDataCol="1"/>
  <pivotFields count="20">
    <pivotField axis="axisRow" showAll="0" sortType="descending">
      <items count="34">
        <item x="7"/>
        <item x="26"/>
        <item x="31"/>
        <item x="0"/>
        <item x="6"/>
        <item x="1"/>
        <item x="18"/>
        <item x="19"/>
        <item x="10"/>
        <item x="15"/>
        <item x="5"/>
        <item x="27"/>
        <item x="20"/>
        <item x="22"/>
        <item x="3"/>
        <item x="12"/>
        <item x="2"/>
        <item x="11"/>
        <item x="29"/>
        <item x="30"/>
        <item x="13"/>
        <item x="14"/>
        <item x="21"/>
        <item x="8"/>
        <item x="4"/>
        <item x="9"/>
        <item x="16"/>
        <item x="24"/>
        <item x="25"/>
        <item x="28"/>
        <item x="32"/>
        <item x="23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" showAll="0"/>
  </pivotFields>
  <rowFields count="1">
    <field x="0"/>
  </rowFields>
  <rowItems count="34">
    <i>
      <x v="5"/>
    </i>
    <i>
      <x v="15"/>
    </i>
    <i>
      <x v="6"/>
    </i>
    <i>
      <x v="13"/>
    </i>
    <i>
      <x v="20"/>
    </i>
    <i>
      <x v="8"/>
    </i>
    <i>
      <x v="26"/>
    </i>
    <i>
      <x v="22"/>
    </i>
    <i>
      <x v="4"/>
    </i>
    <i>
      <x v="11"/>
    </i>
    <i>
      <x v="9"/>
    </i>
    <i>
      <x v="2"/>
    </i>
    <i>
      <x v="27"/>
    </i>
    <i>
      <x v="31"/>
    </i>
    <i>
      <x v="12"/>
    </i>
    <i>
      <x v="1"/>
    </i>
    <i>
      <x v="25"/>
    </i>
    <i>
      <x v="32"/>
    </i>
    <i>
      <x v="29"/>
    </i>
    <i>
      <x v="10"/>
    </i>
    <i>
      <x v="14"/>
    </i>
    <i>
      <x v="23"/>
    </i>
    <i>
      <x v="24"/>
    </i>
    <i>
      <x v="17"/>
    </i>
    <i>
      <x v="7"/>
    </i>
    <i>
      <x v="18"/>
    </i>
    <i>
      <x v="28"/>
    </i>
    <i>
      <x v="19"/>
    </i>
    <i>
      <x v="30"/>
    </i>
    <i>
      <x v="3"/>
    </i>
    <i>
      <x v="21"/>
    </i>
    <i>
      <x/>
    </i>
    <i>
      <x v="16"/>
    </i>
    <i t="grand">
      <x/>
    </i>
  </rowItems>
  <colItems count="1">
    <i/>
  </colItems>
  <dataFields count="1">
    <dataField name="Points" fld="19" baseField="0" baseItem="0" numFmtId="1"/>
  </dataFields>
  <formats count="6">
    <format dxfId="25">
      <pivotArea outline="0" collapsedLevelsAreSubtotals="1" fieldPosition="0"/>
    </format>
    <format dxfId="24">
      <pivotArea collapsedLevelsAreSubtotals="1" fieldPosition="0">
        <references count="1">
          <reference field="0" count="22">
            <x v="0"/>
            <x v="1"/>
            <x v="2"/>
            <x v="3"/>
            <x v="4"/>
            <x v="7"/>
            <x v="10"/>
            <x v="12"/>
            <x v="14"/>
            <x v="16"/>
            <x v="17"/>
            <x v="18"/>
            <x v="19"/>
            <x v="21"/>
            <x v="23"/>
            <x v="24"/>
            <x v="25"/>
            <x v="28"/>
            <x v="29"/>
            <x v="30"/>
            <x v="31"/>
            <x v="32"/>
          </reference>
        </references>
      </pivotArea>
    </format>
    <format dxfId="23">
      <pivotArea field="0" type="button" dataOnly="0" labelOnly="1" outline="0" axis="axisRow" fieldPosition="0"/>
    </format>
    <format dxfId="22">
      <pivotArea dataOnly="0" labelOnly="1" outline="0" axis="axisValues" fieldPosition="0"/>
    </format>
    <format dxfId="21">
      <pivotArea collapsedLevelsAreSubtotals="1" fieldPosition="0">
        <references count="1">
          <reference field="0" count="0"/>
        </references>
      </pivotArea>
    </format>
    <format dxfId="20">
      <pivotArea dataOnly="0" labelOnly="1" fieldPosition="0">
        <references count="1">
          <reference field="0" count="0"/>
        </references>
      </pivotArea>
    </format>
  </formats>
  <conditionalFormats count="1"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3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</reference>
          </references>
        </pivotArea>
      </pivotAreas>
    </conditionalFormat>
  </conditionalFormats>
  <pivotTableStyleInfo name="PivotStyleDark1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au1" displayName="Tableau1" ref="A2:S35" totalsRowShown="0" headerRowDxfId="46" dataDxfId="45">
  <autoFilter ref="A2:S35"/>
  <tableColumns count="19">
    <tableColumn id="1" name="Pilote" dataDxfId="44"/>
    <tableColumn id="2" name="Ecurie" dataDxfId="43"/>
    <tableColumn id="3" name="Australie        " dataDxfId="42"/>
    <tableColumn id="4" name="Malaisie" dataDxfId="41"/>
    <tableColumn id="5" name="Bahrein" dataDxfId="40"/>
    <tableColumn id="6" name="Espagne" dataDxfId="39"/>
    <tableColumn id="7" name="Monaco" dataDxfId="38"/>
    <tableColumn id="8" name="Canada" dataDxfId="37"/>
    <tableColumn id="9" name="USA" dataDxfId="36"/>
    <tableColumn id="10" name="France" dataDxfId="35"/>
    <tableColumn id="11" name="G-B" dataDxfId="34"/>
    <tableColumn id="12" name="Europe" dataDxfId="33"/>
    <tableColumn id="13" name="Hongrie" dataDxfId="32"/>
    <tableColumn id="14" name="Turquie" dataDxfId="31"/>
    <tableColumn id="15" name="Italie" dataDxfId="30"/>
    <tableColumn id="16" name="Belgique" dataDxfId="29"/>
    <tableColumn id="17" name="Japon" dataDxfId="28"/>
    <tableColumn id="18" name="Chine" dataDxfId="27"/>
    <tableColumn id="19" name="Brésil" dataDxfId="26"/>
  </tableColumns>
  <tableStyleInfo name="TableStyleMedium2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B1:B35" totalsRowShown="0" headerRowDxfId="13">
  <autoFilter ref="B1:B35"/>
  <tableColumns count="1">
    <tableColumn id="1" name="#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G1:G13" totalsRowShown="0" headerRowDxfId="12">
  <autoFilter ref="G1:G13"/>
  <tableColumns count="1">
    <tableColumn id="1" name="#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56"/>
  <sheetViews>
    <sheetView tabSelected="1" zoomScale="70" zoomScaleNormal="70" workbookViewId="0">
      <selection activeCell="G3" sqref="G3"/>
    </sheetView>
  </sheetViews>
  <sheetFormatPr baseColWidth="10" defaultRowHeight="12"/>
  <cols>
    <col min="1" max="1" width="18.28515625" style="2" customWidth="1"/>
    <col min="2" max="2" width="17" style="2" customWidth="1"/>
    <col min="3" max="19" width="6.28515625" style="5" customWidth="1"/>
    <col min="20" max="20" width="34.85546875" style="2" customWidth="1"/>
    <col min="21" max="21" width="12" style="2" customWidth="1"/>
    <col min="22" max="23" width="9" style="2" customWidth="1"/>
    <col min="24" max="24" width="18" style="2" customWidth="1"/>
    <col min="25" max="25" width="11.42578125" style="2"/>
    <col min="26" max="26" width="5.42578125" style="2" customWidth="1"/>
    <col min="27" max="28" width="11.42578125" style="2"/>
    <col min="29" max="45" width="6.28515625" style="2" customWidth="1"/>
    <col min="46" max="46" width="5.140625" style="2" customWidth="1"/>
    <col min="47" max="62" width="4.140625" style="2" customWidth="1"/>
    <col min="63" max="68" width="4.5703125" style="2" customWidth="1"/>
    <col min="69" max="69" width="12.5703125" style="2" bestFit="1" customWidth="1"/>
    <col min="70" max="70" width="12.28515625" style="2" bestFit="1" customWidth="1"/>
    <col min="71" max="16384" width="11.42578125" style="2"/>
  </cols>
  <sheetData>
    <row r="1" spans="1:70" ht="23.25" customHeight="1">
      <c r="A1" s="33" t="s">
        <v>95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1"/>
      <c r="U1" s="11"/>
      <c r="V1" s="11"/>
      <c r="W1" s="11"/>
      <c r="X1" s="11"/>
      <c r="Y1" s="38" t="s">
        <v>80</v>
      </c>
      <c r="Z1" s="38"/>
      <c r="AA1" s="38"/>
      <c r="AB1" s="38"/>
      <c r="AC1" s="38"/>
    </row>
    <row r="2" spans="1:70" s="4" customFormat="1" ht="79.5" customHeight="1">
      <c r="A2" s="10" t="s">
        <v>15</v>
      </c>
      <c r="B2" s="10" t="s">
        <v>60</v>
      </c>
      <c r="C2" s="9" t="s">
        <v>67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3</v>
      </c>
      <c r="I2" s="9" t="s">
        <v>66</v>
      </c>
      <c r="J2" s="9" t="s">
        <v>5</v>
      </c>
      <c r="K2" s="9" t="s">
        <v>65</v>
      </c>
      <c r="L2" s="9" t="s">
        <v>64</v>
      </c>
      <c r="M2" s="9" t="s">
        <v>10</v>
      </c>
      <c r="N2" s="9" t="s">
        <v>11</v>
      </c>
      <c r="O2" s="9" t="s">
        <v>4</v>
      </c>
      <c r="P2" s="9" t="s">
        <v>12</v>
      </c>
      <c r="Q2" s="9" t="s">
        <v>2</v>
      </c>
      <c r="R2" s="9" t="s">
        <v>13</v>
      </c>
      <c r="S2" s="9" t="s">
        <v>14</v>
      </c>
      <c r="T2" s="13"/>
      <c r="U2" s="36" t="s">
        <v>79</v>
      </c>
      <c r="V2" s="37"/>
      <c r="W2" s="14"/>
      <c r="X2" s="14"/>
      <c r="Y2" s="3" t="s">
        <v>62</v>
      </c>
      <c r="AA2" s="4" t="str">
        <f>A2</f>
        <v>Pilote</v>
      </c>
      <c r="AB2" s="4" t="str">
        <f t="shared" ref="AB2:AR2" si="0">B2</f>
        <v>Ecurie</v>
      </c>
      <c r="AC2" s="4" t="str">
        <f t="shared" si="0"/>
        <v xml:space="preserve">Australie        </v>
      </c>
      <c r="AD2" s="4" t="str">
        <f t="shared" si="0"/>
        <v>Malaisie</v>
      </c>
      <c r="AE2" s="4" t="str">
        <f t="shared" si="0"/>
        <v>Bahrein</v>
      </c>
      <c r="AF2" s="4" t="str">
        <f t="shared" si="0"/>
        <v>Espagne</v>
      </c>
      <c r="AG2" s="4" t="str">
        <f t="shared" si="0"/>
        <v>Monaco</v>
      </c>
      <c r="AH2" s="4" t="str">
        <f t="shared" si="0"/>
        <v>Canada</v>
      </c>
      <c r="AI2" s="4" t="str">
        <f t="shared" si="0"/>
        <v>USA</v>
      </c>
      <c r="AJ2" s="4" t="str">
        <f t="shared" si="0"/>
        <v>France</v>
      </c>
      <c r="AK2" s="4" t="str">
        <f t="shared" si="0"/>
        <v>G-B</v>
      </c>
      <c r="AL2" s="4" t="str">
        <f t="shared" si="0"/>
        <v>Europe</v>
      </c>
      <c r="AM2" s="4" t="str">
        <f t="shared" si="0"/>
        <v>Hongrie</v>
      </c>
      <c r="AN2" s="4" t="str">
        <f t="shared" si="0"/>
        <v>Turquie</v>
      </c>
      <c r="AO2" s="4" t="str">
        <f t="shared" si="0"/>
        <v>Italie</v>
      </c>
      <c r="AP2" s="4" t="str">
        <f t="shared" si="0"/>
        <v>Belgique</v>
      </c>
      <c r="AQ2" s="4" t="str">
        <f t="shared" si="0"/>
        <v>Japon</v>
      </c>
      <c r="AR2" s="4" t="str">
        <f t="shared" si="0"/>
        <v>Chine</v>
      </c>
      <c r="AS2" s="4" t="str">
        <f>S2</f>
        <v>Brésil</v>
      </c>
      <c r="AT2" s="4" t="s">
        <v>68</v>
      </c>
      <c r="AU2" s="4">
        <f>V5</f>
        <v>10</v>
      </c>
      <c r="AV2" s="4">
        <f>V6</f>
        <v>8</v>
      </c>
      <c r="AW2" s="4">
        <f>V7</f>
        <v>6</v>
      </c>
      <c r="AX2" s="4">
        <f>V8</f>
        <v>5</v>
      </c>
      <c r="AY2" s="4">
        <f>V9</f>
        <v>4</v>
      </c>
      <c r="AZ2" s="4">
        <f>V10</f>
        <v>3</v>
      </c>
      <c r="BA2" s="4">
        <f>V11</f>
        <v>2</v>
      </c>
      <c r="BB2" s="4">
        <f>V12</f>
        <v>1</v>
      </c>
      <c r="BC2" s="4">
        <f>V13</f>
        <v>0</v>
      </c>
      <c r="BD2" s="4">
        <f>V14</f>
        <v>0</v>
      </c>
      <c r="BE2" s="4">
        <f>V15</f>
        <v>0</v>
      </c>
      <c r="BF2" s="4">
        <f>V16</f>
        <v>0</v>
      </c>
      <c r="BG2" s="4">
        <f>V17</f>
        <v>0</v>
      </c>
      <c r="BH2" s="4">
        <f>V18</f>
        <v>0</v>
      </c>
      <c r="BI2" s="4">
        <f>V19</f>
        <v>0</v>
      </c>
      <c r="BJ2" s="4">
        <f>V20</f>
        <v>0</v>
      </c>
      <c r="BK2" s="4">
        <f>V21</f>
        <v>0</v>
      </c>
      <c r="BL2" s="4">
        <f>V22</f>
        <v>0</v>
      </c>
      <c r="BM2" s="4">
        <f>V23</f>
        <v>0</v>
      </c>
      <c r="BN2" s="4">
        <f>V24</f>
        <v>0</v>
      </c>
      <c r="BO2" s="4">
        <f>V25</f>
        <v>0</v>
      </c>
      <c r="BP2" s="4">
        <f>V26</f>
        <v>0</v>
      </c>
      <c r="BQ2" s="4" t="s">
        <v>69</v>
      </c>
      <c r="BR2" s="4" t="s">
        <v>70</v>
      </c>
    </row>
    <row r="3" spans="1:70" ht="15">
      <c r="A3" s="1" t="s">
        <v>16</v>
      </c>
      <c r="B3" s="2" t="s">
        <v>17</v>
      </c>
      <c r="C3" s="22"/>
      <c r="D3" s="23"/>
      <c r="E3" s="22">
        <v>14</v>
      </c>
      <c r="F3" s="22">
        <v>14</v>
      </c>
      <c r="G3" s="22">
        <v>19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1"/>
      <c r="U3" s="34" t="s">
        <v>78</v>
      </c>
      <c r="V3" s="34"/>
      <c r="W3" s="11"/>
      <c r="X3" s="11"/>
      <c r="Y3" s="2">
        <f t="shared" ref="Y3:Y24" si="1">IF(V5=0,U5,100)</f>
        <v>100</v>
      </c>
      <c r="AA3" s="4" t="str">
        <f t="shared" ref="AA3:AB35" si="2">A3</f>
        <v> C. Albers</v>
      </c>
      <c r="AB3" s="4" t="str">
        <f t="shared" si="2"/>
        <v>  Spyker</v>
      </c>
      <c r="AC3" s="2">
        <f t="shared" ref="AC3:AC35" si="3">IF(LEN(TRIM(C3))=0,0,INDEX($V$5:$V$26,MATCH(C3,$U$5:$U$26,0)))</f>
        <v>0</v>
      </c>
      <c r="AD3" s="2">
        <f t="shared" ref="AD3:AD35" si="4">IF(LEN(TRIM(D3))=0,0,INDEX($V$5:$V$26,MATCH(D3,$U$5:$U$26,0)))</f>
        <v>0</v>
      </c>
      <c r="AE3" s="2">
        <f t="shared" ref="AE3:AE35" si="5">IF(LEN(TRIM(E3))=0,0,INDEX($V$5:$V$26,MATCH(E3,$U$5:$U$26,0)))</f>
        <v>0</v>
      </c>
      <c r="AF3" s="2">
        <f t="shared" ref="AF3:AF35" si="6">IF(LEN(TRIM(F3))=0,0,INDEX($V$5:$V$26,MATCH(F3,$U$5:$U$26,0)))</f>
        <v>0</v>
      </c>
      <c r="AG3" s="2">
        <f t="shared" ref="AG3:AG35" si="7">IF(LEN(TRIM(G3))=0,0,INDEX($V$5:$V$26,MATCH(G3,$U$5:$U$26,0)))</f>
        <v>0</v>
      </c>
      <c r="AH3" s="2">
        <f t="shared" ref="AH3:AH35" si="8">IF(LEN(TRIM(H3))=0,0,INDEX($V$5:$V$26,MATCH(H3,$U$5:$U$26,0)))</f>
        <v>0</v>
      </c>
      <c r="AI3" s="2">
        <f t="shared" ref="AI3:AI35" si="9">IF(LEN(TRIM(I3))=0,0,INDEX($V$5:$V$26,MATCH(I3,$U$5:$U$26,0)))</f>
        <v>0</v>
      </c>
      <c r="AJ3" s="2">
        <f t="shared" ref="AJ3:AJ35" si="10">IF(LEN(TRIM(J3))=0,0,INDEX($V$5:$V$26,MATCH(J3,$U$5:$U$26,0)))</f>
        <v>0</v>
      </c>
      <c r="AK3" s="2">
        <f t="shared" ref="AK3:AK35" si="11">IF(LEN(TRIM(K3))=0,0,INDEX($V$5:$V$26,MATCH(K3,$U$5:$U$26,0)))</f>
        <v>0</v>
      </c>
      <c r="AL3" s="2">
        <f t="shared" ref="AL3:AL35" si="12">IF(LEN(TRIM(L3))=0,0,INDEX($V$5:$V$26,MATCH(L3,$U$5:$U$26,0)))</f>
        <v>0</v>
      </c>
      <c r="AM3" s="2">
        <f t="shared" ref="AM3:AM35" si="13">IF(LEN(TRIM(M3))=0,0,INDEX($V$5:$V$26,MATCH(M3,$U$5:$U$26,0)))</f>
        <v>0</v>
      </c>
      <c r="AN3" s="2">
        <f t="shared" ref="AN3:AN35" si="14">IF(LEN(TRIM(N3))=0,0,INDEX($V$5:$V$26,MATCH(N3,$U$5:$U$26,0)))</f>
        <v>0</v>
      </c>
      <c r="AO3" s="2">
        <f t="shared" ref="AO3:AO35" si="15">IF(LEN(TRIM(O3))=0,0,INDEX($V$5:$V$26,MATCH(O3,$U$5:$U$26,0)))</f>
        <v>0</v>
      </c>
      <c r="AP3" s="2">
        <f t="shared" ref="AP3:AP35" si="16">IF(LEN(TRIM(P3))=0,0,INDEX($V$5:$V$26,MATCH(P3,$U$5:$U$26,0)))</f>
        <v>0</v>
      </c>
      <c r="AQ3" s="2">
        <f t="shared" ref="AQ3:AQ35" si="17">IF(LEN(TRIM(Q3))=0,0,INDEX($V$5:$V$26,MATCH(Q3,$U$5:$U$26,0)))</f>
        <v>0</v>
      </c>
      <c r="AR3" s="2">
        <f t="shared" ref="AR3:AR35" si="18">IF(LEN(TRIM(R3))=0,0,INDEX($V$5:$V$26,MATCH(R3,$U$5:$U$26,0)))</f>
        <v>0</v>
      </c>
      <c r="AS3" s="2">
        <f t="shared" ref="AS3:AS35" si="19">IF(LEN(TRIM(S3))=0,0,INDEX($V$5:$V$26,MATCH(S3,$U$5:$U$26,0)))</f>
        <v>0</v>
      </c>
      <c r="AT3" s="7">
        <f>SUM(AC3:AS3)+BR3</f>
        <v>1.1840200965565723E-9</v>
      </c>
      <c r="AU3" s="2">
        <f>IF($AC3=AU$2,1,0)+IF($AD3=AU$2,1,0)+IF($AE3=AU$2,1,0)+IF($AF3=AU$2,1,0)+IF($AG3=AU$2,1,0)+IF($AH3=AU$2,1,0)+IF($AI3=AU$2,1,0)+IF($AJ3=AU$2,1,0)+IF($AK3=AU$2,1,0)+IF($AL3=AU$2,1,0)+IF($AM3=AU$2,1,0)+IF($AN3=AU$2,1,0)+IF($AO3=AU$2,1,0)+IF($AP3=AU$2,1,0)+IF($AQ3=AU$2,1,0)+IF($AR3=AU$2,1,0)+IF($AS3=AU$2,1,0)</f>
        <v>0</v>
      </c>
      <c r="AV3" s="2">
        <f t="shared" ref="AV3:BP15" si="20">IF($AC3=AV$2,1,0)+IF($AD3=AV$2,1,0)+IF($AE3=AV$2,1,0)+IF($AF3=AV$2,1,0)+IF($AG3=AV$2,1,0)+IF($AH3=AV$2,1,0)+IF($AI3=AV$2,1,0)+IF($AJ3=AV$2,1,0)+IF($AK3=AV$2,1,0)+IF($AL3=AV$2,1,0)+IF($AM3=AV$2,1,0)+IF($AN3=AV$2,1,0)+IF($AO3=AV$2,1,0)+IF($AP3=AV$2,1,0)+IF($AQ3=AV$2,1,0)+IF($AR3=AV$2,1,0)+IF($AS3=AV$2,1,0)</f>
        <v>0</v>
      </c>
      <c r="AW3" s="2">
        <f t="shared" si="20"/>
        <v>0</v>
      </c>
      <c r="AX3" s="2">
        <f t="shared" si="20"/>
        <v>0</v>
      </c>
      <c r="AY3" s="2">
        <f t="shared" si="20"/>
        <v>0</v>
      </c>
      <c r="AZ3" s="2">
        <f t="shared" si="20"/>
        <v>0</v>
      </c>
      <c r="BA3" s="2">
        <f t="shared" si="20"/>
        <v>0</v>
      </c>
      <c r="BB3" s="2">
        <f t="shared" si="20"/>
        <v>0</v>
      </c>
      <c r="BC3" s="2">
        <f t="shared" si="20"/>
        <v>17</v>
      </c>
      <c r="BD3" s="2">
        <f t="shared" si="20"/>
        <v>17</v>
      </c>
      <c r="BE3" s="2">
        <f t="shared" si="20"/>
        <v>17</v>
      </c>
      <c r="BF3" s="2">
        <f t="shared" si="20"/>
        <v>17</v>
      </c>
      <c r="BG3" s="2">
        <f t="shared" si="20"/>
        <v>17</v>
      </c>
      <c r="BH3" s="2">
        <f t="shared" si="20"/>
        <v>17</v>
      </c>
      <c r="BI3" s="2">
        <f t="shared" si="20"/>
        <v>17</v>
      </c>
      <c r="BJ3" s="2">
        <f t="shared" si="20"/>
        <v>17</v>
      </c>
      <c r="BK3" s="2">
        <f t="shared" si="20"/>
        <v>17</v>
      </c>
      <c r="BL3" s="2">
        <f t="shared" si="20"/>
        <v>17</v>
      </c>
      <c r="BM3" s="2">
        <f t="shared" si="20"/>
        <v>17</v>
      </c>
      <c r="BN3" s="2">
        <f t="shared" si="20"/>
        <v>17</v>
      </c>
      <c r="BO3" s="2">
        <f t="shared" si="20"/>
        <v>17</v>
      </c>
      <c r="BP3" s="2">
        <f t="shared" si="20"/>
        <v>17</v>
      </c>
      <c r="BQ3" s="2">
        <f t="shared" ref="BQ3:BQ35" si="21">AU3*POWER(10,AU$2)+AV3*POWER(10,AV$2)+AW3*POWER(10,AW$2)+AX3*POWER(10,AX$2)+AY3*POWER(10,AY$2)+AZ3*POWER(10,AZ$2)+BA3*POWER(10,BA$2)+BB3*POWER(10,BB$2)+BC3*POWER(10,BC$2)+BD3*POWER(10,BD$2)+BE3*POWER(10,BE$2)+BF3*POWER(10,BF$2)+BG3*POWER(10,BG$2)+BH3*POWER(10,BH$2)+BI3*POWER(10,BI$2)+BJ3*POWER(10,BJ$2)+BK3*POWER(10,BK$2)+BL3*POWER(10,BL$2)+BM3*POWER(10,BM$2)+BN3*POWER(10,BN$2)+BO3*POWER(10,BO$2)+BP3*POWER(10,BP$2)</f>
        <v>238</v>
      </c>
      <c r="BR3" s="2">
        <f>0.1*BQ3/MAX(BQ$4:BQ$36)</f>
        <v>1.1840200965565723E-9</v>
      </c>
    </row>
    <row r="4" spans="1:70" ht="12.75">
      <c r="A4" s="1" t="s">
        <v>18</v>
      </c>
      <c r="B4" s="2" t="s">
        <v>19</v>
      </c>
      <c r="C4" s="22">
        <v>2</v>
      </c>
      <c r="D4" s="23">
        <v>1</v>
      </c>
      <c r="E4" s="22">
        <v>5</v>
      </c>
      <c r="F4" s="22">
        <v>3</v>
      </c>
      <c r="G4" s="22">
        <v>1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11"/>
      <c r="U4" s="20" t="s">
        <v>61</v>
      </c>
      <c r="V4" s="20" t="s">
        <v>0</v>
      </c>
      <c r="W4" s="11"/>
      <c r="X4" s="11"/>
      <c r="Y4" s="2">
        <f t="shared" si="1"/>
        <v>100</v>
      </c>
      <c r="AA4" s="4" t="str">
        <f t="shared" si="2"/>
        <v> F. Alonso</v>
      </c>
      <c r="AB4" s="4" t="str">
        <f t="shared" si="2"/>
        <v>  McLaren Mercedes</v>
      </c>
      <c r="AC4" s="2">
        <f t="shared" si="3"/>
        <v>8</v>
      </c>
      <c r="AD4" s="2">
        <f t="shared" si="4"/>
        <v>10</v>
      </c>
      <c r="AE4" s="2">
        <f t="shared" si="5"/>
        <v>4</v>
      </c>
      <c r="AF4" s="2">
        <f t="shared" si="6"/>
        <v>6</v>
      </c>
      <c r="AG4" s="2">
        <f t="shared" si="7"/>
        <v>10</v>
      </c>
      <c r="AH4" s="2">
        <f t="shared" si="8"/>
        <v>0</v>
      </c>
      <c r="AI4" s="2">
        <f t="shared" si="9"/>
        <v>0</v>
      </c>
      <c r="AJ4" s="2">
        <f t="shared" si="10"/>
        <v>0</v>
      </c>
      <c r="AK4" s="2">
        <f t="shared" si="11"/>
        <v>0</v>
      </c>
      <c r="AL4" s="2">
        <f t="shared" si="12"/>
        <v>0</v>
      </c>
      <c r="AM4" s="2">
        <f t="shared" si="13"/>
        <v>0</v>
      </c>
      <c r="AN4" s="2">
        <f t="shared" si="14"/>
        <v>0</v>
      </c>
      <c r="AO4" s="2">
        <f t="shared" si="15"/>
        <v>0</v>
      </c>
      <c r="AP4" s="2">
        <f t="shared" si="16"/>
        <v>0</v>
      </c>
      <c r="AQ4" s="2">
        <f t="shared" si="17"/>
        <v>0</v>
      </c>
      <c r="AR4" s="2">
        <f t="shared" si="18"/>
        <v>0</v>
      </c>
      <c r="AS4" s="2">
        <f t="shared" si="19"/>
        <v>0</v>
      </c>
      <c r="AT4" s="7">
        <f t="shared" ref="AT4:AT35" si="22">SUM(AC4:AS4)+BR4</f>
        <v>38.1</v>
      </c>
      <c r="AU4" s="2">
        <f t="shared" ref="AU4:BJ35" si="23">IF($AC4=AU$2,1,0)+IF($AD4=AU$2,1,0)+IF($AE4=AU$2,1,0)+IF($AF4=AU$2,1,0)+IF($AG4=AU$2,1,0)+IF($AH4=AU$2,1,0)+IF($AI4=AU$2,1,0)+IF($AJ4=AU$2,1,0)+IF($AK4=AU$2,1,0)+IF($AL4=AU$2,1,0)+IF($AM4=AU$2,1,0)+IF($AN4=AU$2,1,0)+IF($AO4=AU$2,1,0)+IF($AP4=AU$2,1,0)+IF($AQ4=AU$2,1,0)+IF($AR4=AU$2,1,0)+IF($AS4=AU$2,1,0)</f>
        <v>2</v>
      </c>
      <c r="AV4" s="2">
        <f t="shared" si="23"/>
        <v>1</v>
      </c>
      <c r="AW4" s="2">
        <f t="shared" si="23"/>
        <v>1</v>
      </c>
      <c r="AX4" s="2">
        <f t="shared" si="23"/>
        <v>0</v>
      </c>
      <c r="AY4" s="2">
        <f t="shared" si="23"/>
        <v>1</v>
      </c>
      <c r="AZ4" s="2">
        <f t="shared" si="23"/>
        <v>0</v>
      </c>
      <c r="BA4" s="2">
        <f t="shared" si="23"/>
        <v>0</v>
      </c>
      <c r="BB4" s="2">
        <f t="shared" si="23"/>
        <v>0</v>
      </c>
      <c r="BC4" s="2">
        <f t="shared" si="23"/>
        <v>12</v>
      </c>
      <c r="BD4" s="2">
        <f t="shared" si="23"/>
        <v>12</v>
      </c>
      <c r="BE4" s="2">
        <f t="shared" si="23"/>
        <v>12</v>
      </c>
      <c r="BF4" s="2">
        <f t="shared" si="23"/>
        <v>12</v>
      </c>
      <c r="BG4" s="2">
        <f t="shared" si="23"/>
        <v>12</v>
      </c>
      <c r="BH4" s="2">
        <f t="shared" si="23"/>
        <v>12</v>
      </c>
      <c r="BI4" s="2">
        <f t="shared" si="23"/>
        <v>12</v>
      </c>
      <c r="BJ4" s="2">
        <f t="shared" si="23"/>
        <v>12</v>
      </c>
      <c r="BK4" s="2">
        <f t="shared" si="20"/>
        <v>12</v>
      </c>
      <c r="BL4" s="2">
        <f t="shared" si="20"/>
        <v>12</v>
      </c>
      <c r="BM4" s="2">
        <f t="shared" si="20"/>
        <v>12</v>
      </c>
      <c r="BN4" s="2">
        <f t="shared" si="20"/>
        <v>12</v>
      </c>
      <c r="BO4" s="2">
        <f t="shared" si="20"/>
        <v>12</v>
      </c>
      <c r="BP4" s="2">
        <f t="shared" si="20"/>
        <v>12</v>
      </c>
      <c r="BQ4" s="2">
        <f t="shared" si="21"/>
        <v>20101010168</v>
      </c>
      <c r="BR4" s="2">
        <f>0.1*BQ4/MAX(BQ$4:BQ$36)</f>
        <v>0.1</v>
      </c>
    </row>
    <row r="5" spans="1:70" ht="12.75">
      <c r="A5" s="1" t="s">
        <v>20</v>
      </c>
      <c r="B5" s="2" t="s">
        <v>21</v>
      </c>
      <c r="C5" s="22"/>
      <c r="D5" s="23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1"/>
      <c r="U5" s="16">
        <v>1</v>
      </c>
      <c r="V5" s="16">
        <v>10</v>
      </c>
      <c r="W5" s="11"/>
      <c r="X5" s="11"/>
      <c r="Y5" s="2">
        <f t="shared" si="1"/>
        <v>100</v>
      </c>
      <c r="AA5" s="4" t="str">
        <f t="shared" si="2"/>
        <v> M. Ammermuller</v>
      </c>
      <c r="AB5" s="4" t="str">
        <f t="shared" si="2"/>
        <v>  Red Bull</v>
      </c>
      <c r="AC5" s="2">
        <f t="shared" si="3"/>
        <v>0</v>
      </c>
      <c r="AD5" s="2">
        <f t="shared" si="4"/>
        <v>0</v>
      </c>
      <c r="AE5" s="2">
        <f t="shared" si="5"/>
        <v>0</v>
      </c>
      <c r="AF5" s="2">
        <f t="shared" si="6"/>
        <v>0</v>
      </c>
      <c r="AG5" s="2">
        <f t="shared" si="7"/>
        <v>0</v>
      </c>
      <c r="AH5" s="2">
        <f t="shared" si="8"/>
        <v>0</v>
      </c>
      <c r="AI5" s="2">
        <f t="shared" si="9"/>
        <v>0</v>
      </c>
      <c r="AJ5" s="2">
        <f t="shared" si="10"/>
        <v>0</v>
      </c>
      <c r="AK5" s="2">
        <f t="shared" si="11"/>
        <v>0</v>
      </c>
      <c r="AL5" s="2">
        <f t="shared" si="12"/>
        <v>0</v>
      </c>
      <c r="AM5" s="2">
        <f t="shared" si="13"/>
        <v>0</v>
      </c>
      <c r="AN5" s="2">
        <f t="shared" si="14"/>
        <v>0</v>
      </c>
      <c r="AO5" s="2">
        <f t="shared" si="15"/>
        <v>0</v>
      </c>
      <c r="AP5" s="2">
        <f t="shared" si="16"/>
        <v>0</v>
      </c>
      <c r="AQ5" s="2">
        <f t="shared" si="17"/>
        <v>0</v>
      </c>
      <c r="AR5" s="2">
        <f t="shared" si="18"/>
        <v>0</v>
      </c>
      <c r="AS5" s="2">
        <f t="shared" si="19"/>
        <v>0</v>
      </c>
      <c r="AT5" s="7">
        <f t="shared" si="22"/>
        <v>1.1840200965565723E-9</v>
      </c>
      <c r="AU5" s="2">
        <f t="shared" si="23"/>
        <v>0</v>
      </c>
      <c r="AV5" s="2">
        <f t="shared" si="20"/>
        <v>0</v>
      </c>
      <c r="AW5" s="2">
        <f t="shared" si="20"/>
        <v>0</v>
      </c>
      <c r="AX5" s="2">
        <f t="shared" si="20"/>
        <v>0</v>
      </c>
      <c r="AY5" s="2">
        <f t="shared" si="20"/>
        <v>0</v>
      </c>
      <c r="AZ5" s="2">
        <f t="shared" si="20"/>
        <v>0</v>
      </c>
      <c r="BA5" s="2">
        <f t="shared" si="20"/>
        <v>0</v>
      </c>
      <c r="BB5" s="2">
        <f t="shared" si="20"/>
        <v>0</v>
      </c>
      <c r="BC5" s="2">
        <f t="shared" si="20"/>
        <v>17</v>
      </c>
      <c r="BD5" s="2">
        <f t="shared" si="20"/>
        <v>17</v>
      </c>
      <c r="BE5" s="2">
        <f t="shared" si="20"/>
        <v>17</v>
      </c>
      <c r="BF5" s="2">
        <f t="shared" si="20"/>
        <v>17</v>
      </c>
      <c r="BG5" s="2">
        <f t="shared" si="20"/>
        <v>17</v>
      </c>
      <c r="BH5" s="2">
        <f t="shared" si="20"/>
        <v>17</v>
      </c>
      <c r="BI5" s="2">
        <f t="shared" si="20"/>
        <v>17</v>
      </c>
      <c r="BJ5" s="2">
        <f t="shared" si="20"/>
        <v>17</v>
      </c>
      <c r="BK5" s="2">
        <f t="shared" si="20"/>
        <v>17</v>
      </c>
      <c r="BL5" s="2">
        <f t="shared" si="20"/>
        <v>17</v>
      </c>
      <c r="BM5" s="2">
        <f t="shared" si="20"/>
        <v>17</v>
      </c>
      <c r="BN5" s="2">
        <f t="shared" si="20"/>
        <v>17</v>
      </c>
      <c r="BO5" s="2">
        <f t="shared" si="20"/>
        <v>17</v>
      </c>
      <c r="BP5" s="2">
        <f t="shared" si="20"/>
        <v>17</v>
      </c>
      <c r="BQ5" s="2">
        <f t="shared" si="21"/>
        <v>238</v>
      </c>
      <c r="BR5" s="2">
        <f t="shared" ref="BR5:BR35" si="24">0.1*BQ5/MAX(BQ$4:BQ$36)</f>
        <v>1.1840200965565723E-9</v>
      </c>
    </row>
    <row r="6" spans="1:70" ht="12.75">
      <c r="A6" s="1" t="s">
        <v>22</v>
      </c>
      <c r="B6" s="2" t="s">
        <v>23</v>
      </c>
      <c r="C6" s="22"/>
      <c r="D6" s="23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11"/>
      <c r="U6" s="16">
        <v>2</v>
      </c>
      <c r="V6" s="16">
        <v>8</v>
      </c>
      <c r="W6" s="11"/>
      <c r="X6" s="11"/>
      <c r="Y6" s="2">
        <f t="shared" si="1"/>
        <v>100</v>
      </c>
      <c r="AA6" s="4" t="str">
        <f t="shared" si="2"/>
        <v> L. Badoer</v>
      </c>
      <c r="AB6" s="4" t="str">
        <f t="shared" si="2"/>
        <v>  Ferrari</v>
      </c>
      <c r="AC6" s="2">
        <f t="shared" si="3"/>
        <v>0</v>
      </c>
      <c r="AD6" s="2">
        <f t="shared" si="4"/>
        <v>0</v>
      </c>
      <c r="AE6" s="2">
        <f t="shared" si="5"/>
        <v>0</v>
      </c>
      <c r="AF6" s="2">
        <f t="shared" si="6"/>
        <v>0</v>
      </c>
      <c r="AG6" s="2">
        <f t="shared" si="7"/>
        <v>0</v>
      </c>
      <c r="AH6" s="2">
        <f t="shared" si="8"/>
        <v>0</v>
      </c>
      <c r="AI6" s="2">
        <f t="shared" si="9"/>
        <v>0</v>
      </c>
      <c r="AJ6" s="2">
        <f t="shared" si="10"/>
        <v>0</v>
      </c>
      <c r="AK6" s="2">
        <f t="shared" si="11"/>
        <v>0</v>
      </c>
      <c r="AL6" s="2">
        <f t="shared" si="12"/>
        <v>0</v>
      </c>
      <c r="AM6" s="2">
        <f t="shared" si="13"/>
        <v>0</v>
      </c>
      <c r="AN6" s="2">
        <f t="shared" si="14"/>
        <v>0</v>
      </c>
      <c r="AO6" s="2">
        <f t="shared" si="15"/>
        <v>0</v>
      </c>
      <c r="AP6" s="2">
        <f t="shared" si="16"/>
        <v>0</v>
      </c>
      <c r="AQ6" s="2">
        <f t="shared" si="17"/>
        <v>0</v>
      </c>
      <c r="AR6" s="2">
        <f t="shared" si="18"/>
        <v>0</v>
      </c>
      <c r="AS6" s="2">
        <f t="shared" si="19"/>
        <v>0</v>
      </c>
      <c r="AT6" s="7">
        <f t="shared" si="22"/>
        <v>1.1840200965565723E-9</v>
      </c>
      <c r="AU6" s="2">
        <f t="shared" si="23"/>
        <v>0</v>
      </c>
      <c r="AV6" s="2">
        <f t="shared" si="20"/>
        <v>0</v>
      </c>
      <c r="AW6" s="2">
        <f t="shared" si="20"/>
        <v>0</v>
      </c>
      <c r="AX6" s="2">
        <f t="shared" si="20"/>
        <v>0</v>
      </c>
      <c r="AY6" s="2">
        <f t="shared" si="20"/>
        <v>0</v>
      </c>
      <c r="AZ6" s="2">
        <f t="shared" si="20"/>
        <v>0</v>
      </c>
      <c r="BA6" s="2">
        <f t="shared" si="20"/>
        <v>0</v>
      </c>
      <c r="BB6" s="2">
        <f t="shared" si="20"/>
        <v>0</v>
      </c>
      <c r="BC6" s="2">
        <f t="shared" si="20"/>
        <v>17</v>
      </c>
      <c r="BD6" s="2">
        <f t="shared" si="20"/>
        <v>17</v>
      </c>
      <c r="BE6" s="2">
        <f t="shared" si="20"/>
        <v>17</v>
      </c>
      <c r="BF6" s="2">
        <f t="shared" si="20"/>
        <v>17</v>
      </c>
      <c r="BG6" s="2">
        <f t="shared" si="20"/>
        <v>17</v>
      </c>
      <c r="BH6" s="2">
        <f t="shared" si="20"/>
        <v>17</v>
      </c>
      <c r="BI6" s="2">
        <f t="shared" si="20"/>
        <v>17</v>
      </c>
      <c r="BJ6" s="2">
        <f t="shared" si="20"/>
        <v>17</v>
      </c>
      <c r="BK6" s="2">
        <f t="shared" si="20"/>
        <v>17</v>
      </c>
      <c r="BL6" s="2">
        <f t="shared" si="20"/>
        <v>17</v>
      </c>
      <c r="BM6" s="2">
        <f t="shared" si="20"/>
        <v>17</v>
      </c>
      <c r="BN6" s="2">
        <f t="shared" si="20"/>
        <v>17</v>
      </c>
      <c r="BO6" s="2">
        <f t="shared" si="20"/>
        <v>17</v>
      </c>
      <c r="BP6" s="2">
        <f t="shared" si="20"/>
        <v>17</v>
      </c>
      <c r="BQ6" s="2">
        <f t="shared" si="21"/>
        <v>238</v>
      </c>
      <c r="BR6" s="2">
        <f t="shared" si="24"/>
        <v>1.1840200965565723E-9</v>
      </c>
    </row>
    <row r="7" spans="1:70" ht="12.75">
      <c r="A7" s="1" t="s">
        <v>24</v>
      </c>
      <c r="B7" s="2" t="s">
        <v>25</v>
      </c>
      <c r="C7" s="22">
        <v>11</v>
      </c>
      <c r="D7" s="23">
        <v>11</v>
      </c>
      <c r="E7" s="22">
        <v>13</v>
      </c>
      <c r="F7" s="22">
        <v>10</v>
      </c>
      <c r="G7" s="22">
        <v>10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11"/>
      <c r="U7" s="16">
        <v>3</v>
      </c>
      <c r="V7" s="16">
        <v>6</v>
      </c>
      <c r="W7" s="11"/>
      <c r="X7" s="11"/>
      <c r="Y7" s="2">
        <f t="shared" si="1"/>
        <v>100</v>
      </c>
      <c r="AA7" s="4" t="str">
        <f t="shared" si="2"/>
        <v> R. Barrichello</v>
      </c>
      <c r="AB7" s="4" t="str">
        <f t="shared" si="2"/>
        <v>  Honda</v>
      </c>
      <c r="AC7" s="2">
        <f t="shared" si="3"/>
        <v>0</v>
      </c>
      <c r="AD7" s="2">
        <f t="shared" si="4"/>
        <v>0</v>
      </c>
      <c r="AE7" s="2">
        <f t="shared" si="5"/>
        <v>0</v>
      </c>
      <c r="AF7" s="2">
        <f t="shared" si="6"/>
        <v>0</v>
      </c>
      <c r="AG7" s="2">
        <f t="shared" si="7"/>
        <v>0</v>
      </c>
      <c r="AH7" s="2">
        <f t="shared" si="8"/>
        <v>0</v>
      </c>
      <c r="AI7" s="2">
        <f t="shared" si="9"/>
        <v>0</v>
      </c>
      <c r="AJ7" s="2">
        <f t="shared" si="10"/>
        <v>0</v>
      </c>
      <c r="AK7" s="2">
        <f t="shared" si="11"/>
        <v>0</v>
      </c>
      <c r="AL7" s="2">
        <f t="shared" si="12"/>
        <v>0</v>
      </c>
      <c r="AM7" s="2">
        <f t="shared" si="13"/>
        <v>0</v>
      </c>
      <c r="AN7" s="2">
        <f t="shared" si="14"/>
        <v>0</v>
      </c>
      <c r="AO7" s="2">
        <f t="shared" si="15"/>
        <v>0</v>
      </c>
      <c r="AP7" s="2">
        <f t="shared" si="16"/>
        <v>0</v>
      </c>
      <c r="AQ7" s="2">
        <f t="shared" si="17"/>
        <v>0</v>
      </c>
      <c r="AR7" s="2">
        <f t="shared" si="18"/>
        <v>0</v>
      </c>
      <c r="AS7" s="2">
        <f t="shared" si="19"/>
        <v>0</v>
      </c>
      <c r="AT7" s="7">
        <f t="shared" si="22"/>
        <v>1.1840200965565723E-9</v>
      </c>
      <c r="AU7" s="2">
        <f t="shared" si="23"/>
        <v>0</v>
      </c>
      <c r="AV7" s="2">
        <f t="shared" si="20"/>
        <v>0</v>
      </c>
      <c r="AW7" s="2">
        <f t="shared" si="20"/>
        <v>0</v>
      </c>
      <c r="AX7" s="2">
        <f t="shared" si="20"/>
        <v>0</v>
      </c>
      <c r="AY7" s="2">
        <f t="shared" si="20"/>
        <v>0</v>
      </c>
      <c r="AZ7" s="2">
        <f t="shared" si="20"/>
        <v>0</v>
      </c>
      <c r="BA7" s="2">
        <f t="shared" si="20"/>
        <v>0</v>
      </c>
      <c r="BB7" s="2">
        <f t="shared" si="20"/>
        <v>0</v>
      </c>
      <c r="BC7" s="2">
        <f t="shared" si="20"/>
        <v>17</v>
      </c>
      <c r="BD7" s="2">
        <f t="shared" si="20"/>
        <v>17</v>
      </c>
      <c r="BE7" s="2">
        <f t="shared" si="20"/>
        <v>17</v>
      </c>
      <c r="BF7" s="2">
        <f t="shared" si="20"/>
        <v>17</v>
      </c>
      <c r="BG7" s="2">
        <f t="shared" si="20"/>
        <v>17</v>
      </c>
      <c r="BH7" s="2">
        <f t="shared" si="20"/>
        <v>17</v>
      </c>
      <c r="BI7" s="2">
        <f t="shared" si="20"/>
        <v>17</v>
      </c>
      <c r="BJ7" s="2">
        <f t="shared" si="20"/>
        <v>17</v>
      </c>
      <c r="BK7" s="2">
        <f t="shared" si="20"/>
        <v>17</v>
      </c>
      <c r="BL7" s="2">
        <f t="shared" si="20"/>
        <v>17</v>
      </c>
      <c r="BM7" s="2">
        <f t="shared" si="20"/>
        <v>17</v>
      </c>
      <c r="BN7" s="2">
        <f t="shared" si="20"/>
        <v>17</v>
      </c>
      <c r="BO7" s="2">
        <f t="shared" si="20"/>
        <v>17</v>
      </c>
      <c r="BP7" s="2">
        <f t="shared" si="20"/>
        <v>17</v>
      </c>
      <c r="BQ7" s="2">
        <f t="shared" si="21"/>
        <v>238</v>
      </c>
      <c r="BR7" s="2">
        <f t="shared" si="24"/>
        <v>1.1840200965565723E-9</v>
      </c>
    </row>
    <row r="8" spans="1:70" ht="12.75">
      <c r="A8" s="1" t="s">
        <v>26</v>
      </c>
      <c r="B8" s="2" t="s">
        <v>25</v>
      </c>
      <c r="C8" s="22">
        <v>15</v>
      </c>
      <c r="D8" s="23">
        <v>12</v>
      </c>
      <c r="E8" s="22"/>
      <c r="F8" s="22">
        <v>12</v>
      </c>
      <c r="G8" s="22">
        <v>11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11"/>
      <c r="U8" s="16">
        <v>4</v>
      </c>
      <c r="V8" s="16">
        <v>5</v>
      </c>
      <c r="W8" s="11"/>
      <c r="X8" s="11"/>
      <c r="Y8" s="2">
        <f t="shared" si="1"/>
        <v>100</v>
      </c>
      <c r="AA8" s="4" t="str">
        <f t="shared" si="2"/>
        <v> J. Button</v>
      </c>
      <c r="AB8" s="4" t="str">
        <f t="shared" si="2"/>
        <v>  Honda</v>
      </c>
      <c r="AC8" s="2">
        <f t="shared" si="3"/>
        <v>0</v>
      </c>
      <c r="AD8" s="2">
        <f t="shared" si="4"/>
        <v>0</v>
      </c>
      <c r="AE8" s="2">
        <f t="shared" si="5"/>
        <v>0</v>
      </c>
      <c r="AF8" s="2">
        <f t="shared" si="6"/>
        <v>0</v>
      </c>
      <c r="AG8" s="2">
        <f t="shared" si="7"/>
        <v>0</v>
      </c>
      <c r="AH8" s="2">
        <f t="shared" si="8"/>
        <v>0</v>
      </c>
      <c r="AI8" s="2">
        <f t="shared" si="9"/>
        <v>0</v>
      </c>
      <c r="AJ8" s="2">
        <f t="shared" si="10"/>
        <v>0</v>
      </c>
      <c r="AK8" s="2">
        <f t="shared" si="11"/>
        <v>0</v>
      </c>
      <c r="AL8" s="2">
        <f t="shared" si="12"/>
        <v>0</v>
      </c>
      <c r="AM8" s="2">
        <f t="shared" si="13"/>
        <v>0</v>
      </c>
      <c r="AN8" s="2">
        <f t="shared" si="14"/>
        <v>0</v>
      </c>
      <c r="AO8" s="2">
        <f t="shared" si="15"/>
        <v>0</v>
      </c>
      <c r="AP8" s="2">
        <f t="shared" si="16"/>
        <v>0</v>
      </c>
      <c r="AQ8" s="2">
        <f t="shared" si="17"/>
        <v>0</v>
      </c>
      <c r="AR8" s="2">
        <f t="shared" si="18"/>
        <v>0</v>
      </c>
      <c r="AS8" s="2">
        <f t="shared" si="19"/>
        <v>0</v>
      </c>
      <c r="AT8" s="7">
        <f t="shared" si="22"/>
        <v>1.1840200965565723E-9</v>
      </c>
      <c r="AU8" s="2">
        <f t="shared" si="23"/>
        <v>0</v>
      </c>
      <c r="AV8" s="2">
        <f t="shared" si="20"/>
        <v>0</v>
      </c>
      <c r="AW8" s="2">
        <f t="shared" si="20"/>
        <v>0</v>
      </c>
      <c r="AX8" s="2">
        <f t="shared" si="20"/>
        <v>0</v>
      </c>
      <c r="AY8" s="2">
        <f t="shared" si="20"/>
        <v>0</v>
      </c>
      <c r="AZ8" s="2">
        <f t="shared" si="20"/>
        <v>0</v>
      </c>
      <c r="BA8" s="2">
        <f t="shared" si="20"/>
        <v>0</v>
      </c>
      <c r="BB8" s="2">
        <f t="shared" si="20"/>
        <v>0</v>
      </c>
      <c r="BC8" s="2">
        <f t="shared" si="20"/>
        <v>17</v>
      </c>
      <c r="BD8" s="2">
        <f t="shared" si="20"/>
        <v>17</v>
      </c>
      <c r="BE8" s="2">
        <f t="shared" si="20"/>
        <v>17</v>
      </c>
      <c r="BF8" s="2">
        <f t="shared" si="20"/>
        <v>17</v>
      </c>
      <c r="BG8" s="2">
        <f t="shared" si="20"/>
        <v>17</v>
      </c>
      <c r="BH8" s="2">
        <f t="shared" si="20"/>
        <v>17</v>
      </c>
      <c r="BI8" s="2">
        <f t="shared" si="20"/>
        <v>17</v>
      </c>
      <c r="BJ8" s="2">
        <f t="shared" si="20"/>
        <v>17</v>
      </c>
      <c r="BK8" s="2">
        <f t="shared" si="20"/>
        <v>17</v>
      </c>
      <c r="BL8" s="2">
        <f t="shared" si="20"/>
        <v>17</v>
      </c>
      <c r="BM8" s="2">
        <f t="shared" si="20"/>
        <v>17</v>
      </c>
      <c r="BN8" s="2">
        <f t="shared" si="20"/>
        <v>17</v>
      </c>
      <c r="BO8" s="2">
        <f t="shared" si="20"/>
        <v>17</v>
      </c>
      <c r="BP8" s="2">
        <f t="shared" si="20"/>
        <v>17</v>
      </c>
      <c r="BQ8" s="2">
        <f t="shared" si="21"/>
        <v>238</v>
      </c>
      <c r="BR8" s="2">
        <f t="shared" si="24"/>
        <v>1.1840200965565723E-9</v>
      </c>
    </row>
    <row r="9" spans="1:70" ht="12.75">
      <c r="A9" s="1" t="s">
        <v>27</v>
      </c>
      <c r="B9" s="2" t="s">
        <v>21</v>
      </c>
      <c r="C9" s="22"/>
      <c r="D9" s="23"/>
      <c r="E9" s="22"/>
      <c r="F9" s="22">
        <v>5</v>
      </c>
      <c r="G9" s="22">
        <v>14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1"/>
      <c r="U9" s="16">
        <v>5</v>
      </c>
      <c r="V9" s="16">
        <v>4</v>
      </c>
      <c r="W9" s="11"/>
      <c r="X9" s="11"/>
      <c r="Y9" s="2">
        <f t="shared" si="1"/>
        <v>100</v>
      </c>
      <c r="AA9" s="4" t="str">
        <f t="shared" si="2"/>
        <v> D. Coulthard</v>
      </c>
      <c r="AB9" s="4" t="str">
        <f t="shared" si="2"/>
        <v>  Red Bull</v>
      </c>
      <c r="AC9" s="2">
        <f t="shared" si="3"/>
        <v>0</v>
      </c>
      <c r="AD9" s="2">
        <f t="shared" si="4"/>
        <v>0</v>
      </c>
      <c r="AE9" s="2">
        <f t="shared" si="5"/>
        <v>0</v>
      </c>
      <c r="AF9" s="2">
        <f t="shared" si="6"/>
        <v>4</v>
      </c>
      <c r="AG9" s="2">
        <f t="shared" si="7"/>
        <v>0</v>
      </c>
      <c r="AH9" s="2">
        <f t="shared" si="8"/>
        <v>0</v>
      </c>
      <c r="AI9" s="2">
        <f t="shared" si="9"/>
        <v>0</v>
      </c>
      <c r="AJ9" s="2">
        <f t="shared" si="10"/>
        <v>0</v>
      </c>
      <c r="AK9" s="2">
        <f t="shared" si="11"/>
        <v>0</v>
      </c>
      <c r="AL9" s="2">
        <f t="shared" si="12"/>
        <v>0</v>
      </c>
      <c r="AM9" s="2">
        <f t="shared" si="13"/>
        <v>0</v>
      </c>
      <c r="AN9" s="2">
        <f t="shared" si="14"/>
        <v>0</v>
      </c>
      <c r="AO9" s="2">
        <f t="shared" si="15"/>
        <v>0</v>
      </c>
      <c r="AP9" s="2">
        <f t="shared" si="16"/>
        <v>0</v>
      </c>
      <c r="AQ9" s="2">
        <f t="shared" si="17"/>
        <v>0</v>
      </c>
      <c r="AR9" s="2">
        <f t="shared" si="18"/>
        <v>0</v>
      </c>
      <c r="AS9" s="2">
        <f t="shared" si="19"/>
        <v>0</v>
      </c>
      <c r="AT9" s="7">
        <f t="shared" si="22"/>
        <v>4.0000000508631155</v>
      </c>
      <c r="AU9" s="2">
        <f t="shared" si="23"/>
        <v>0</v>
      </c>
      <c r="AV9" s="2">
        <f t="shared" si="20"/>
        <v>0</v>
      </c>
      <c r="AW9" s="2">
        <f t="shared" si="20"/>
        <v>0</v>
      </c>
      <c r="AX9" s="2">
        <f t="shared" si="20"/>
        <v>0</v>
      </c>
      <c r="AY9" s="2">
        <f t="shared" si="20"/>
        <v>1</v>
      </c>
      <c r="AZ9" s="2">
        <f t="shared" si="20"/>
        <v>0</v>
      </c>
      <c r="BA9" s="2">
        <f t="shared" si="20"/>
        <v>0</v>
      </c>
      <c r="BB9" s="2">
        <f t="shared" si="20"/>
        <v>0</v>
      </c>
      <c r="BC9" s="2">
        <f t="shared" si="20"/>
        <v>16</v>
      </c>
      <c r="BD9" s="2">
        <f t="shared" si="20"/>
        <v>16</v>
      </c>
      <c r="BE9" s="2">
        <f t="shared" si="20"/>
        <v>16</v>
      </c>
      <c r="BF9" s="2">
        <f t="shared" si="20"/>
        <v>16</v>
      </c>
      <c r="BG9" s="2">
        <f t="shared" si="20"/>
        <v>16</v>
      </c>
      <c r="BH9" s="2">
        <f t="shared" si="20"/>
        <v>16</v>
      </c>
      <c r="BI9" s="2">
        <f t="shared" si="20"/>
        <v>16</v>
      </c>
      <c r="BJ9" s="2">
        <f t="shared" si="20"/>
        <v>16</v>
      </c>
      <c r="BK9" s="2">
        <f t="shared" si="20"/>
        <v>16</v>
      </c>
      <c r="BL9" s="2">
        <f t="shared" si="20"/>
        <v>16</v>
      </c>
      <c r="BM9" s="2">
        <f t="shared" si="20"/>
        <v>16</v>
      </c>
      <c r="BN9" s="2">
        <f t="shared" si="20"/>
        <v>16</v>
      </c>
      <c r="BO9" s="2">
        <f t="shared" si="20"/>
        <v>16</v>
      </c>
      <c r="BP9" s="2">
        <f t="shared" si="20"/>
        <v>16</v>
      </c>
      <c r="BQ9" s="2">
        <f t="shared" si="21"/>
        <v>10224</v>
      </c>
      <c r="BR9" s="2">
        <f t="shared" si="24"/>
        <v>5.0863115408379813E-8</v>
      </c>
    </row>
    <row r="10" spans="1:70" ht="12.75">
      <c r="A10" s="1" t="s">
        <v>28</v>
      </c>
      <c r="B10" s="2" t="s">
        <v>29</v>
      </c>
      <c r="C10" s="22">
        <v>16</v>
      </c>
      <c r="D10" s="23">
        <v>16</v>
      </c>
      <c r="E10" s="22"/>
      <c r="F10" s="22">
        <v>11</v>
      </c>
      <c r="G10" s="22">
        <v>18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11"/>
      <c r="U10" s="16">
        <v>6</v>
      </c>
      <c r="V10" s="16">
        <v>3</v>
      </c>
      <c r="W10" s="11"/>
      <c r="X10" s="11"/>
      <c r="Y10" s="2">
        <f t="shared" si="1"/>
        <v>100</v>
      </c>
      <c r="AA10" s="4" t="str">
        <f t="shared" si="2"/>
        <v> A. Davidson</v>
      </c>
      <c r="AB10" s="4" t="str">
        <f t="shared" si="2"/>
        <v>  Super Aguri</v>
      </c>
      <c r="AC10" s="2">
        <f t="shared" si="3"/>
        <v>0</v>
      </c>
      <c r="AD10" s="2">
        <f t="shared" si="4"/>
        <v>0</v>
      </c>
      <c r="AE10" s="2">
        <f t="shared" si="5"/>
        <v>0</v>
      </c>
      <c r="AF10" s="2">
        <f t="shared" si="6"/>
        <v>0</v>
      </c>
      <c r="AG10" s="2">
        <f t="shared" si="7"/>
        <v>0</v>
      </c>
      <c r="AH10" s="2">
        <f t="shared" si="8"/>
        <v>0</v>
      </c>
      <c r="AI10" s="2">
        <f t="shared" si="9"/>
        <v>0</v>
      </c>
      <c r="AJ10" s="2">
        <f t="shared" si="10"/>
        <v>0</v>
      </c>
      <c r="AK10" s="2">
        <f t="shared" si="11"/>
        <v>0</v>
      </c>
      <c r="AL10" s="2">
        <f t="shared" si="12"/>
        <v>0</v>
      </c>
      <c r="AM10" s="2">
        <f t="shared" si="13"/>
        <v>0</v>
      </c>
      <c r="AN10" s="2">
        <f t="shared" si="14"/>
        <v>0</v>
      </c>
      <c r="AO10" s="2">
        <f t="shared" si="15"/>
        <v>0</v>
      </c>
      <c r="AP10" s="2">
        <f t="shared" si="16"/>
        <v>0</v>
      </c>
      <c r="AQ10" s="2">
        <f t="shared" si="17"/>
        <v>0</v>
      </c>
      <c r="AR10" s="2">
        <f t="shared" si="18"/>
        <v>0</v>
      </c>
      <c r="AS10" s="2">
        <f t="shared" si="19"/>
        <v>0</v>
      </c>
      <c r="AT10" s="7">
        <f t="shared" si="22"/>
        <v>1.1840200965565723E-9</v>
      </c>
      <c r="AU10" s="2">
        <f t="shared" si="23"/>
        <v>0</v>
      </c>
      <c r="AV10" s="2">
        <f t="shared" si="20"/>
        <v>0</v>
      </c>
      <c r="AW10" s="2">
        <f t="shared" si="20"/>
        <v>0</v>
      </c>
      <c r="AX10" s="2">
        <f t="shared" si="20"/>
        <v>0</v>
      </c>
      <c r="AY10" s="2">
        <f t="shared" si="20"/>
        <v>0</v>
      </c>
      <c r="AZ10" s="2">
        <f t="shared" si="20"/>
        <v>0</v>
      </c>
      <c r="BA10" s="2">
        <f t="shared" si="20"/>
        <v>0</v>
      </c>
      <c r="BB10" s="2">
        <f t="shared" si="20"/>
        <v>0</v>
      </c>
      <c r="BC10" s="2">
        <f t="shared" si="20"/>
        <v>17</v>
      </c>
      <c r="BD10" s="2">
        <f t="shared" si="20"/>
        <v>17</v>
      </c>
      <c r="BE10" s="2">
        <f t="shared" si="20"/>
        <v>17</v>
      </c>
      <c r="BF10" s="2">
        <f t="shared" si="20"/>
        <v>17</v>
      </c>
      <c r="BG10" s="2">
        <f t="shared" si="20"/>
        <v>17</v>
      </c>
      <c r="BH10" s="2">
        <f t="shared" si="20"/>
        <v>17</v>
      </c>
      <c r="BI10" s="2">
        <f t="shared" si="20"/>
        <v>17</v>
      </c>
      <c r="BJ10" s="2">
        <f t="shared" si="20"/>
        <v>17</v>
      </c>
      <c r="BK10" s="2">
        <f t="shared" si="20"/>
        <v>17</v>
      </c>
      <c r="BL10" s="2">
        <f t="shared" si="20"/>
        <v>17</v>
      </c>
      <c r="BM10" s="2">
        <f t="shared" si="20"/>
        <v>17</v>
      </c>
      <c r="BN10" s="2">
        <f t="shared" si="20"/>
        <v>17</v>
      </c>
      <c r="BO10" s="2">
        <f t="shared" si="20"/>
        <v>17</v>
      </c>
      <c r="BP10" s="2">
        <f t="shared" si="20"/>
        <v>17</v>
      </c>
      <c r="BQ10" s="2">
        <f t="shared" si="21"/>
        <v>238</v>
      </c>
      <c r="BR10" s="2">
        <f t="shared" si="24"/>
        <v>1.1840200965565723E-9</v>
      </c>
    </row>
    <row r="11" spans="1:70" ht="12.75">
      <c r="A11" s="1" t="s">
        <v>30</v>
      </c>
      <c r="B11" s="2" t="s">
        <v>19</v>
      </c>
      <c r="C11" s="22"/>
      <c r="D11" s="23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11"/>
      <c r="U11" s="16">
        <v>7</v>
      </c>
      <c r="V11" s="16">
        <v>2</v>
      </c>
      <c r="W11" s="11"/>
      <c r="X11" s="11"/>
      <c r="Y11" s="2">
        <f t="shared" si="1"/>
        <v>9</v>
      </c>
      <c r="AA11" s="4" t="str">
        <f t="shared" si="2"/>
        <v> P. De La Rosa</v>
      </c>
      <c r="AB11" s="4" t="str">
        <f t="shared" si="2"/>
        <v>  McLaren Mercedes</v>
      </c>
      <c r="AC11" s="2">
        <f t="shared" si="3"/>
        <v>0</v>
      </c>
      <c r="AD11" s="2">
        <f t="shared" si="4"/>
        <v>0</v>
      </c>
      <c r="AE11" s="2">
        <f t="shared" si="5"/>
        <v>0</v>
      </c>
      <c r="AF11" s="2">
        <f t="shared" si="6"/>
        <v>0</v>
      </c>
      <c r="AG11" s="2">
        <f t="shared" si="7"/>
        <v>0</v>
      </c>
      <c r="AH11" s="2">
        <f t="shared" si="8"/>
        <v>0</v>
      </c>
      <c r="AI11" s="2">
        <f t="shared" si="9"/>
        <v>0</v>
      </c>
      <c r="AJ11" s="2">
        <f t="shared" si="10"/>
        <v>0</v>
      </c>
      <c r="AK11" s="2">
        <f t="shared" si="11"/>
        <v>0</v>
      </c>
      <c r="AL11" s="2">
        <f t="shared" si="12"/>
        <v>0</v>
      </c>
      <c r="AM11" s="2">
        <f t="shared" si="13"/>
        <v>0</v>
      </c>
      <c r="AN11" s="2">
        <f t="shared" si="14"/>
        <v>0</v>
      </c>
      <c r="AO11" s="2">
        <f t="shared" si="15"/>
        <v>0</v>
      </c>
      <c r="AP11" s="2">
        <f t="shared" si="16"/>
        <v>0</v>
      </c>
      <c r="AQ11" s="2">
        <f t="shared" si="17"/>
        <v>0</v>
      </c>
      <c r="AR11" s="2">
        <f t="shared" si="18"/>
        <v>0</v>
      </c>
      <c r="AS11" s="2">
        <f t="shared" si="19"/>
        <v>0</v>
      </c>
      <c r="AT11" s="7">
        <f t="shared" si="22"/>
        <v>1.1840200965565723E-9</v>
      </c>
      <c r="AU11" s="2">
        <f t="shared" si="23"/>
        <v>0</v>
      </c>
      <c r="AV11" s="2">
        <f t="shared" si="20"/>
        <v>0</v>
      </c>
      <c r="AW11" s="2">
        <f t="shared" si="20"/>
        <v>0</v>
      </c>
      <c r="AX11" s="2">
        <f t="shared" si="20"/>
        <v>0</v>
      </c>
      <c r="AY11" s="2">
        <f t="shared" si="20"/>
        <v>0</v>
      </c>
      <c r="AZ11" s="2">
        <f t="shared" si="20"/>
        <v>0</v>
      </c>
      <c r="BA11" s="2">
        <f t="shared" si="20"/>
        <v>0</v>
      </c>
      <c r="BB11" s="2">
        <f t="shared" si="20"/>
        <v>0</v>
      </c>
      <c r="BC11" s="2">
        <f t="shared" si="20"/>
        <v>17</v>
      </c>
      <c r="BD11" s="2">
        <f t="shared" si="20"/>
        <v>17</v>
      </c>
      <c r="BE11" s="2">
        <f t="shared" si="20"/>
        <v>17</v>
      </c>
      <c r="BF11" s="2">
        <f t="shared" si="20"/>
        <v>17</v>
      </c>
      <c r="BG11" s="2">
        <f t="shared" si="20"/>
        <v>17</v>
      </c>
      <c r="BH11" s="2">
        <f t="shared" si="20"/>
        <v>17</v>
      </c>
      <c r="BI11" s="2">
        <f t="shared" si="20"/>
        <v>17</v>
      </c>
      <c r="BJ11" s="2">
        <f t="shared" si="20"/>
        <v>17</v>
      </c>
      <c r="BK11" s="2">
        <f t="shared" si="20"/>
        <v>17</v>
      </c>
      <c r="BL11" s="2">
        <f t="shared" si="20"/>
        <v>17</v>
      </c>
      <c r="BM11" s="2">
        <f t="shared" si="20"/>
        <v>17</v>
      </c>
      <c r="BN11" s="2">
        <f t="shared" si="20"/>
        <v>17</v>
      </c>
      <c r="BO11" s="2">
        <f t="shared" si="20"/>
        <v>17</v>
      </c>
      <c r="BP11" s="2">
        <f t="shared" si="20"/>
        <v>17</v>
      </c>
      <c r="BQ11" s="2">
        <f t="shared" si="21"/>
        <v>238</v>
      </c>
      <c r="BR11" s="2">
        <f t="shared" si="24"/>
        <v>1.1840200965565723E-9</v>
      </c>
    </row>
    <row r="12" spans="1:70" ht="12.75">
      <c r="A12" s="1" t="s">
        <v>31</v>
      </c>
      <c r="B12" s="2" t="s">
        <v>21</v>
      </c>
      <c r="C12" s="22"/>
      <c r="D12" s="23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11"/>
      <c r="U12" s="16">
        <v>8</v>
      </c>
      <c r="V12" s="16">
        <v>1</v>
      </c>
      <c r="W12" s="11"/>
      <c r="X12" s="11"/>
      <c r="Y12" s="2">
        <f t="shared" si="1"/>
        <v>10</v>
      </c>
      <c r="AA12" s="4" t="str">
        <f t="shared" si="2"/>
        <v> R. Doornbos</v>
      </c>
      <c r="AB12" s="4" t="str">
        <f t="shared" si="2"/>
        <v>  Red Bull</v>
      </c>
      <c r="AC12" s="2">
        <f t="shared" si="3"/>
        <v>0</v>
      </c>
      <c r="AD12" s="2">
        <f t="shared" si="4"/>
        <v>0</v>
      </c>
      <c r="AE12" s="2">
        <f t="shared" si="5"/>
        <v>0</v>
      </c>
      <c r="AF12" s="2">
        <f t="shared" si="6"/>
        <v>0</v>
      </c>
      <c r="AG12" s="2">
        <f t="shared" si="7"/>
        <v>0</v>
      </c>
      <c r="AH12" s="2">
        <f t="shared" si="8"/>
        <v>0</v>
      </c>
      <c r="AI12" s="2">
        <f t="shared" si="9"/>
        <v>0</v>
      </c>
      <c r="AJ12" s="2">
        <f t="shared" si="10"/>
        <v>0</v>
      </c>
      <c r="AK12" s="2">
        <f t="shared" si="11"/>
        <v>0</v>
      </c>
      <c r="AL12" s="2">
        <f t="shared" si="12"/>
        <v>0</v>
      </c>
      <c r="AM12" s="2">
        <f t="shared" si="13"/>
        <v>0</v>
      </c>
      <c r="AN12" s="2">
        <f t="shared" si="14"/>
        <v>0</v>
      </c>
      <c r="AO12" s="2">
        <f t="shared" si="15"/>
        <v>0</v>
      </c>
      <c r="AP12" s="2">
        <f t="shared" si="16"/>
        <v>0</v>
      </c>
      <c r="AQ12" s="2">
        <f t="shared" si="17"/>
        <v>0</v>
      </c>
      <c r="AR12" s="2">
        <f t="shared" si="18"/>
        <v>0</v>
      </c>
      <c r="AS12" s="2">
        <f t="shared" si="19"/>
        <v>0</v>
      </c>
      <c r="AT12" s="7">
        <f t="shared" si="22"/>
        <v>1.1840200965565723E-9</v>
      </c>
      <c r="AU12" s="2">
        <f t="shared" si="23"/>
        <v>0</v>
      </c>
      <c r="AV12" s="2">
        <f t="shared" si="20"/>
        <v>0</v>
      </c>
      <c r="AW12" s="2">
        <f t="shared" si="20"/>
        <v>0</v>
      </c>
      <c r="AX12" s="2">
        <f t="shared" si="20"/>
        <v>0</v>
      </c>
      <c r="AY12" s="2">
        <f t="shared" si="20"/>
        <v>0</v>
      </c>
      <c r="AZ12" s="2">
        <f t="shared" si="20"/>
        <v>0</v>
      </c>
      <c r="BA12" s="2">
        <f t="shared" si="20"/>
        <v>0</v>
      </c>
      <c r="BB12" s="2">
        <f t="shared" si="20"/>
        <v>0</v>
      </c>
      <c r="BC12" s="2">
        <f t="shared" si="20"/>
        <v>17</v>
      </c>
      <c r="BD12" s="2">
        <f t="shared" si="20"/>
        <v>17</v>
      </c>
      <c r="BE12" s="2">
        <f t="shared" si="20"/>
        <v>17</v>
      </c>
      <c r="BF12" s="2">
        <f t="shared" si="20"/>
        <v>17</v>
      </c>
      <c r="BG12" s="2">
        <f t="shared" si="20"/>
        <v>17</v>
      </c>
      <c r="BH12" s="2">
        <f t="shared" si="20"/>
        <v>17</v>
      </c>
      <c r="BI12" s="2">
        <f t="shared" si="20"/>
        <v>17</v>
      </c>
      <c r="BJ12" s="2">
        <f t="shared" si="20"/>
        <v>17</v>
      </c>
      <c r="BK12" s="2">
        <f t="shared" si="20"/>
        <v>17</v>
      </c>
      <c r="BL12" s="2">
        <f t="shared" si="20"/>
        <v>17</v>
      </c>
      <c r="BM12" s="2">
        <f t="shared" si="20"/>
        <v>17</v>
      </c>
      <c r="BN12" s="2">
        <f t="shared" si="20"/>
        <v>17</v>
      </c>
      <c r="BO12" s="2">
        <f t="shared" si="20"/>
        <v>17</v>
      </c>
      <c r="BP12" s="2">
        <f t="shared" si="20"/>
        <v>17</v>
      </c>
      <c r="BQ12" s="2">
        <f t="shared" si="21"/>
        <v>238</v>
      </c>
      <c r="BR12" s="2">
        <f t="shared" si="24"/>
        <v>1.1840200965565723E-9</v>
      </c>
    </row>
    <row r="13" spans="1:70" ht="12.75">
      <c r="A13" s="1" t="s">
        <v>32</v>
      </c>
      <c r="B13" s="2" t="s">
        <v>33</v>
      </c>
      <c r="C13" s="22">
        <v>5</v>
      </c>
      <c r="D13" s="23">
        <v>6</v>
      </c>
      <c r="E13" s="22">
        <v>8</v>
      </c>
      <c r="F13" s="22">
        <v>9</v>
      </c>
      <c r="G13" s="22">
        <v>4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11"/>
      <c r="U13" s="16">
        <v>9</v>
      </c>
      <c r="V13" s="16">
        <v>0</v>
      </c>
      <c r="W13" s="11"/>
      <c r="X13" s="11"/>
      <c r="Y13" s="2">
        <f t="shared" si="1"/>
        <v>11</v>
      </c>
      <c r="AA13" s="4" t="str">
        <f t="shared" si="2"/>
        <v> G. Fisichella</v>
      </c>
      <c r="AB13" s="4" t="str">
        <f t="shared" si="2"/>
        <v>  Renault</v>
      </c>
      <c r="AC13" s="2">
        <f t="shared" si="3"/>
        <v>4</v>
      </c>
      <c r="AD13" s="2">
        <f t="shared" si="4"/>
        <v>3</v>
      </c>
      <c r="AE13" s="2">
        <f t="shared" si="5"/>
        <v>1</v>
      </c>
      <c r="AF13" s="2">
        <f t="shared" si="6"/>
        <v>0</v>
      </c>
      <c r="AG13" s="2">
        <f t="shared" si="7"/>
        <v>5</v>
      </c>
      <c r="AH13" s="2">
        <f t="shared" si="8"/>
        <v>0</v>
      </c>
      <c r="AI13" s="2">
        <f t="shared" si="9"/>
        <v>0</v>
      </c>
      <c r="AJ13" s="2">
        <f t="shared" si="10"/>
        <v>0</v>
      </c>
      <c r="AK13" s="2">
        <f t="shared" si="11"/>
        <v>0</v>
      </c>
      <c r="AL13" s="2">
        <f t="shared" si="12"/>
        <v>0</v>
      </c>
      <c r="AM13" s="2">
        <f t="shared" si="13"/>
        <v>0</v>
      </c>
      <c r="AN13" s="2">
        <f t="shared" si="14"/>
        <v>0</v>
      </c>
      <c r="AO13" s="2">
        <f t="shared" si="15"/>
        <v>0</v>
      </c>
      <c r="AP13" s="2">
        <f t="shared" si="16"/>
        <v>0</v>
      </c>
      <c r="AQ13" s="2">
        <f t="shared" si="17"/>
        <v>0</v>
      </c>
      <c r="AR13" s="2">
        <f t="shared" si="18"/>
        <v>0</v>
      </c>
      <c r="AS13" s="2">
        <f t="shared" si="19"/>
        <v>0</v>
      </c>
      <c r="AT13" s="7">
        <f t="shared" si="22"/>
        <v>13.000000553166229</v>
      </c>
      <c r="AU13" s="2">
        <f t="shared" si="23"/>
        <v>0</v>
      </c>
      <c r="AV13" s="2">
        <f t="shared" si="20"/>
        <v>0</v>
      </c>
      <c r="AW13" s="2">
        <f t="shared" si="20"/>
        <v>0</v>
      </c>
      <c r="AX13" s="2">
        <f t="shared" si="20"/>
        <v>1</v>
      </c>
      <c r="AY13" s="2">
        <f t="shared" si="20"/>
        <v>1</v>
      </c>
      <c r="AZ13" s="2">
        <f t="shared" si="20"/>
        <v>1</v>
      </c>
      <c r="BA13" s="2">
        <f t="shared" si="20"/>
        <v>0</v>
      </c>
      <c r="BB13" s="2">
        <f t="shared" si="20"/>
        <v>1</v>
      </c>
      <c r="BC13" s="2">
        <f t="shared" si="20"/>
        <v>13</v>
      </c>
      <c r="BD13" s="2">
        <f t="shared" si="20"/>
        <v>13</v>
      </c>
      <c r="BE13" s="2">
        <f t="shared" si="20"/>
        <v>13</v>
      </c>
      <c r="BF13" s="2">
        <f t="shared" si="20"/>
        <v>13</v>
      </c>
      <c r="BG13" s="2">
        <f t="shared" si="20"/>
        <v>13</v>
      </c>
      <c r="BH13" s="2">
        <f t="shared" si="20"/>
        <v>13</v>
      </c>
      <c r="BI13" s="2">
        <f t="shared" si="20"/>
        <v>13</v>
      </c>
      <c r="BJ13" s="2">
        <f t="shared" si="20"/>
        <v>13</v>
      </c>
      <c r="BK13" s="2">
        <f t="shared" si="20"/>
        <v>13</v>
      </c>
      <c r="BL13" s="2">
        <f t="shared" si="20"/>
        <v>13</v>
      </c>
      <c r="BM13" s="2">
        <f t="shared" si="20"/>
        <v>13</v>
      </c>
      <c r="BN13" s="2">
        <f t="shared" si="20"/>
        <v>13</v>
      </c>
      <c r="BO13" s="2">
        <f t="shared" si="20"/>
        <v>13</v>
      </c>
      <c r="BP13" s="2">
        <f t="shared" si="20"/>
        <v>13</v>
      </c>
      <c r="BQ13" s="2">
        <f t="shared" si="21"/>
        <v>111192</v>
      </c>
      <c r="BR13" s="2">
        <f t="shared" si="24"/>
        <v>5.5316622931226214E-7</v>
      </c>
    </row>
    <row r="14" spans="1:70" ht="12.75">
      <c r="A14" s="1" t="s">
        <v>34</v>
      </c>
      <c r="B14" s="2" t="s">
        <v>23</v>
      </c>
      <c r="C14" s="22"/>
      <c r="D14" s="2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11"/>
      <c r="U14" s="16">
        <v>10</v>
      </c>
      <c r="V14" s="16">
        <v>0</v>
      </c>
      <c r="W14" s="11"/>
      <c r="X14" s="11"/>
      <c r="Y14" s="2">
        <f t="shared" si="1"/>
        <v>12</v>
      </c>
      <c r="AA14" s="4" t="str">
        <f t="shared" si="2"/>
        <v> M. Gene</v>
      </c>
      <c r="AB14" s="4" t="str">
        <f t="shared" si="2"/>
        <v>  Ferrari</v>
      </c>
      <c r="AC14" s="2">
        <f t="shared" si="3"/>
        <v>0</v>
      </c>
      <c r="AD14" s="2">
        <f t="shared" si="4"/>
        <v>0</v>
      </c>
      <c r="AE14" s="2">
        <f t="shared" si="5"/>
        <v>0</v>
      </c>
      <c r="AF14" s="2">
        <f t="shared" si="6"/>
        <v>0</v>
      </c>
      <c r="AG14" s="2">
        <f t="shared" si="7"/>
        <v>0</v>
      </c>
      <c r="AH14" s="2">
        <f t="shared" si="8"/>
        <v>0</v>
      </c>
      <c r="AI14" s="2">
        <f t="shared" si="9"/>
        <v>0</v>
      </c>
      <c r="AJ14" s="2">
        <f t="shared" si="10"/>
        <v>0</v>
      </c>
      <c r="AK14" s="2">
        <f t="shared" si="11"/>
        <v>0</v>
      </c>
      <c r="AL14" s="2">
        <f t="shared" si="12"/>
        <v>0</v>
      </c>
      <c r="AM14" s="2">
        <f t="shared" si="13"/>
        <v>0</v>
      </c>
      <c r="AN14" s="2">
        <f t="shared" si="14"/>
        <v>0</v>
      </c>
      <c r="AO14" s="2">
        <f t="shared" si="15"/>
        <v>0</v>
      </c>
      <c r="AP14" s="2">
        <f t="shared" si="16"/>
        <v>0</v>
      </c>
      <c r="AQ14" s="2">
        <f t="shared" si="17"/>
        <v>0</v>
      </c>
      <c r="AR14" s="2">
        <f t="shared" si="18"/>
        <v>0</v>
      </c>
      <c r="AS14" s="2">
        <f t="shared" si="19"/>
        <v>0</v>
      </c>
      <c r="AT14" s="7">
        <f t="shared" si="22"/>
        <v>1.1840200965565723E-9</v>
      </c>
      <c r="AU14" s="2">
        <f t="shared" si="23"/>
        <v>0</v>
      </c>
      <c r="AV14" s="2">
        <f t="shared" si="20"/>
        <v>0</v>
      </c>
      <c r="AW14" s="2">
        <f t="shared" si="20"/>
        <v>0</v>
      </c>
      <c r="AX14" s="2">
        <f t="shared" si="20"/>
        <v>0</v>
      </c>
      <c r="AY14" s="2">
        <f t="shared" si="20"/>
        <v>0</v>
      </c>
      <c r="AZ14" s="2">
        <f t="shared" si="20"/>
        <v>0</v>
      </c>
      <c r="BA14" s="2">
        <f t="shared" si="20"/>
        <v>0</v>
      </c>
      <c r="BB14" s="2">
        <f t="shared" si="20"/>
        <v>0</v>
      </c>
      <c r="BC14" s="2">
        <f t="shared" si="20"/>
        <v>17</v>
      </c>
      <c r="BD14" s="2">
        <f t="shared" si="20"/>
        <v>17</v>
      </c>
      <c r="BE14" s="2">
        <f t="shared" si="20"/>
        <v>17</v>
      </c>
      <c r="BF14" s="2">
        <f t="shared" si="20"/>
        <v>17</v>
      </c>
      <c r="BG14" s="2">
        <f t="shared" si="20"/>
        <v>17</v>
      </c>
      <c r="BH14" s="2">
        <f t="shared" si="20"/>
        <v>17</v>
      </c>
      <c r="BI14" s="2">
        <f t="shared" si="20"/>
        <v>17</v>
      </c>
      <c r="BJ14" s="2">
        <f t="shared" si="20"/>
        <v>17</v>
      </c>
      <c r="BK14" s="2">
        <f t="shared" si="20"/>
        <v>17</v>
      </c>
      <c r="BL14" s="2">
        <f t="shared" si="20"/>
        <v>17</v>
      </c>
      <c r="BM14" s="2">
        <f t="shared" si="20"/>
        <v>17</v>
      </c>
      <c r="BN14" s="2">
        <f t="shared" si="20"/>
        <v>17</v>
      </c>
      <c r="BO14" s="2">
        <f t="shared" si="20"/>
        <v>17</v>
      </c>
      <c r="BP14" s="2">
        <f t="shared" si="20"/>
        <v>17</v>
      </c>
      <c r="BQ14" s="2">
        <f t="shared" si="21"/>
        <v>238</v>
      </c>
      <c r="BR14" s="2">
        <f t="shared" si="24"/>
        <v>1.1840200965565723E-9</v>
      </c>
    </row>
    <row r="15" spans="1:70" ht="12.75">
      <c r="A15" s="1" t="s">
        <v>35</v>
      </c>
      <c r="B15" s="2" t="s">
        <v>19</v>
      </c>
      <c r="C15" s="22">
        <v>3</v>
      </c>
      <c r="D15" s="23">
        <v>2</v>
      </c>
      <c r="E15" s="22">
        <v>2</v>
      </c>
      <c r="F15" s="22">
        <v>2</v>
      </c>
      <c r="G15" s="22">
        <v>2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11"/>
      <c r="U15" s="16">
        <v>11</v>
      </c>
      <c r="V15" s="16">
        <v>0</v>
      </c>
      <c r="W15" s="11"/>
      <c r="X15" s="11"/>
      <c r="Y15" s="2">
        <f t="shared" si="1"/>
        <v>13</v>
      </c>
      <c r="AA15" s="4" t="str">
        <f t="shared" si="2"/>
        <v> L. Hamilton</v>
      </c>
      <c r="AB15" s="4" t="str">
        <f t="shared" si="2"/>
        <v>  McLaren Mercedes</v>
      </c>
      <c r="AC15" s="2">
        <f t="shared" si="3"/>
        <v>6</v>
      </c>
      <c r="AD15" s="2">
        <f t="shared" si="4"/>
        <v>8</v>
      </c>
      <c r="AE15" s="2">
        <f t="shared" si="5"/>
        <v>8</v>
      </c>
      <c r="AF15" s="2">
        <f t="shared" si="6"/>
        <v>8</v>
      </c>
      <c r="AG15" s="2">
        <f t="shared" si="7"/>
        <v>8</v>
      </c>
      <c r="AH15" s="2">
        <f t="shared" si="8"/>
        <v>0</v>
      </c>
      <c r="AI15" s="2">
        <f t="shared" si="9"/>
        <v>0</v>
      </c>
      <c r="AJ15" s="2">
        <f t="shared" si="10"/>
        <v>0</v>
      </c>
      <c r="AK15" s="2">
        <f t="shared" si="11"/>
        <v>0</v>
      </c>
      <c r="AL15" s="2">
        <f t="shared" si="12"/>
        <v>0</v>
      </c>
      <c r="AM15" s="2">
        <f t="shared" si="13"/>
        <v>0</v>
      </c>
      <c r="AN15" s="2">
        <f t="shared" si="14"/>
        <v>0</v>
      </c>
      <c r="AO15" s="2">
        <f t="shared" si="15"/>
        <v>0</v>
      </c>
      <c r="AP15" s="2">
        <f t="shared" si="16"/>
        <v>0</v>
      </c>
      <c r="AQ15" s="2">
        <f t="shared" si="17"/>
        <v>0</v>
      </c>
      <c r="AR15" s="2">
        <f t="shared" si="18"/>
        <v>0</v>
      </c>
      <c r="AS15" s="2">
        <f t="shared" si="19"/>
        <v>0</v>
      </c>
      <c r="AT15" s="7">
        <f t="shared" si="22"/>
        <v>38.001994925452244</v>
      </c>
      <c r="AU15" s="2">
        <f t="shared" si="23"/>
        <v>0</v>
      </c>
      <c r="AV15" s="2">
        <f t="shared" si="20"/>
        <v>4</v>
      </c>
      <c r="AW15" s="2">
        <f t="shared" si="20"/>
        <v>1</v>
      </c>
      <c r="AX15" s="2">
        <f t="shared" si="20"/>
        <v>0</v>
      </c>
      <c r="AY15" s="2">
        <f t="shared" si="20"/>
        <v>0</v>
      </c>
      <c r="AZ15" s="2">
        <f t="shared" si="20"/>
        <v>0</v>
      </c>
      <c r="BA15" s="2">
        <f t="shared" si="20"/>
        <v>0</v>
      </c>
      <c r="BB15" s="2">
        <f t="shared" si="20"/>
        <v>0</v>
      </c>
      <c r="BC15" s="2">
        <f t="shared" si="20"/>
        <v>12</v>
      </c>
      <c r="BD15" s="2">
        <f t="shared" si="20"/>
        <v>12</v>
      </c>
      <c r="BE15" s="2">
        <f t="shared" si="20"/>
        <v>12</v>
      </c>
      <c r="BF15" s="2">
        <f t="shared" si="20"/>
        <v>12</v>
      </c>
      <c r="BG15" s="2">
        <f t="shared" si="20"/>
        <v>12</v>
      </c>
      <c r="BH15" s="2">
        <f t="shared" si="20"/>
        <v>12</v>
      </c>
      <c r="BI15" s="2">
        <f t="shared" si="20"/>
        <v>12</v>
      </c>
      <c r="BJ15" s="2">
        <f t="shared" si="20"/>
        <v>12</v>
      </c>
      <c r="BK15" s="2">
        <f t="shared" si="20"/>
        <v>12</v>
      </c>
      <c r="BL15" s="2">
        <f t="shared" si="20"/>
        <v>12</v>
      </c>
      <c r="BM15" s="2">
        <f t="shared" si="20"/>
        <v>12</v>
      </c>
      <c r="BN15" s="2">
        <f t="shared" ref="AV15:BP27" si="25">IF($AC15=BN$2,1,0)+IF($AD15=BN$2,1,0)+IF($AE15=BN$2,1,0)+IF($AF15=BN$2,1,0)+IF($AG15=BN$2,1,0)+IF($AH15=BN$2,1,0)+IF($AI15=BN$2,1,0)+IF($AJ15=BN$2,1,0)+IF($AK15=BN$2,1,0)+IF($AL15=BN$2,1,0)+IF($AM15=BN$2,1,0)+IF($AN15=BN$2,1,0)+IF($AO15=BN$2,1,0)+IF($AP15=BN$2,1,0)+IF($AQ15=BN$2,1,0)+IF($AR15=BN$2,1,0)+IF($AS15=BN$2,1,0)</f>
        <v>12</v>
      </c>
      <c r="BO15" s="2">
        <f t="shared" si="25"/>
        <v>12</v>
      </c>
      <c r="BP15" s="2">
        <f t="shared" si="25"/>
        <v>12</v>
      </c>
      <c r="BQ15" s="2">
        <f t="shared" si="21"/>
        <v>401000168</v>
      </c>
      <c r="BR15" s="2">
        <f t="shared" si="24"/>
        <v>1.9949254522460577E-3</v>
      </c>
    </row>
    <row r="16" spans="1:70" ht="12.75">
      <c r="A16" s="1" t="s">
        <v>36</v>
      </c>
      <c r="B16" s="2" t="s">
        <v>37</v>
      </c>
      <c r="C16" s="22">
        <v>4</v>
      </c>
      <c r="D16" s="23">
        <v>4</v>
      </c>
      <c r="E16" s="22">
        <v>4</v>
      </c>
      <c r="F16" s="22"/>
      <c r="G16" s="22">
        <v>6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11"/>
      <c r="U16" s="16">
        <v>12</v>
      </c>
      <c r="V16" s="16">
        <v>0</v>
      </c>
      <c r="W16" s="11"/>
      <c r="X16" s="11"/>
      <c r="Y16" s="2">
        <f t="shared" si="1"/>
        <v>14</v>
      </c>
      <c r="AA16" s="4" t="str">
        <f t="shared" si="2"/>
        <v> N. Heidfeld</v>
      </c>
      <c r="AB16" s="4" t="str">
        <f t="shared" si="2"/>
        <v>  BMW Sauber</v>
      </c>
      <c r="AC16" s="2">
        <f t="shared" si="3"/>
        <v>5</v>
      </c>
      <c r="AD16" s="2">
        <f t="shared" si="4"/>
        <v>5</v>
      </c>
      <c r="AE16" s="2">
        <f t="shared" si="5"/>
        <v>5</v>
      </c>
      <c r="AF16" s="2">
        <f t="shared" si="6"/>
        <v>0</v>
      </c>
      <c r="AG16" s="2">
        <f t="shared" si="7"/>
        <v>3</v>
      </c>
      <c r="AH16" s="2">
        <f t="shared" si="8"/>
        <v>0</v>
      </c>
      <c r="AI16" s="2">
        <f t="shared" si="9"/>
        <v>0</v>
      </c>
      <c r="AJ16" s="2">
        <f t="shared" si="10"/>
        <v>0</v>
      </c>
      <c r="AK16" s="2">
        <f t="shared" si="11"/>
        <v>0</v>
      </c>
      <c r="AL16" s="2">
        <f t="shared" si="12"/>
        <v>0</v>
      </c>
      <c r="AM16" s="2">
        <f t="shared" si="13"/>
        <v>0</v>
      </c>
      <c r="AN16" s="2">
        <f t="shared" si="14"/>
        <v>0</v>
      </c>
      <c r="AO16" s="2">
        <f t="shared" si="15"/>
        <v>0</v>
      </c>
      <c r="AP16" s="2">
        <f t="shared" si="16"/>
        <v>0</v>
      </c>
      <c r="AQ16" s="2">
        <f t="shared" si="17"/>
        <v>0</v>
      </c>
      <c r="AR16" s="2">
        <f t="shared" si="18"/>
        <v>0</v>
      </c>
      <c r="AS16" s="2">
        <f t="shared" si="19"/>
        <v>0</v>
      </c>
      <c r="AT16" s="7">
        <f t="shared" si="22"/>
        <v>18.000001498342609</v>
      </c>
      <c r="AU16" s="2">
        <f t="shared" si="23"/>
        <v>0</v>
      </c>
      <c r="AV16" s="2">
        <f t="shared" si="25"/>
        <v>0</v>
      </c>
      <c r="AW16" s="2">
        <f t="shared" si="25"/>
        <v>0</v>
      </c>
      <c r="AX16" s="2">
        <f t="shared" si="25"/>
        <v>3</v>
      </c>
      <c r="AY16" s="2">
        <f t="shared" si="25"/>
        <v>0</v>
      </c>
      <c r="AZ16" s="2">
        <f t="shared" si="25"/>
        <v>1</v>
      </c>
      <c r="BA16" s="2">
        <f t="shared" si="25"/>
        <v>0</v>
      </c>
      <c r="BB16" s="2">
        <f t="shared" si="25"/>
        <v>0</v>
      </c>
      <c r="BC16" s="2">
        <f t="shared" si="25"/>
        <v>13</v>
      </c>
      <c r="BD16" s="2">
        <f t="shared" si="25"/>
        <v>13</v>
      </c>
      <c r="BE16" s="2">
        <f t="shared" si="25"/>
        <v>13</v>
      </c>
      <c r="BF16" s="2">
        <f t="shared" si="25"/>
        <v>13</v>
      </c>
      <c r="BG16" s="2">
        <f t="shared" si="25"/>
        <v>13</v>
      </c>
      <c r="BH16" s="2">
        <f t="shared" si="25"/>
        <v>13</v>
      </c>
      <c r="BI16" s="2">
        <f t="shared" si="25"/>
        <v>13</v>
      </c>
      <c r="BJ16" s="2">
        <f t="shared" si="25"/>
        <v>13</v>
      </c>
      <c r="BK16" s="2">
        <f t="shared" si="25"/>
        <v>13</v>
      </c>
      <c r="BL16" s="2">
        <f t="shared" si="25"/>
        <v>13</v>
      </c>
      <c r="BM16" s="2">
        <f t="shared" si="25"/>
        <v>13</v>
      </c>
      <c r="BN16" s="2">
        <f t="shared" si="25"/>
        <v>13</v>
      </c>
      <c r="BO16" s="2">
        <f t="shared" si="25"/>
        <v>13</v>
      </c>
      <c r="BP16" s="2">
        <f t="shared" si="25"/>
        <v>13</v>
      </c>
      <c r="BQ16" s="2">
        <f t="shared" si="21"/>
        <v>301182</v>
      </c>
      <c r="BR16" s="2">
        <f t="shared" si="24"/>
        <v>1.4983426080718552E-6</v>
      </c>
    </row>
    <row r="17" spans="1:70" ht="12.75">
      <c r="A17" s="1" t="s">
        <v>38</v>
      </c>
      <c r="B17" s="2" t="s">
        <v>39</v>
      </c>
      <c r="C17" s="22"/>
      <c r="D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1"/>
      <c r="U17" s="16">
        <v>13</v>
      </c>
      <c r="V17" s="16">
        <v>0</v>
      </c>
      <c r="W17" s="11"/>
      <c r="X17" s="11"/>
      <c r="Y17" s="2">
        <f t="shared" si="1"/>
        <v>15</v>
      </c>
      <c r="AA17" s="4" t="str">
        <f t="shared" si="2"/>
        <v> N. Jani</v>
      </c>
      <c r="AB17" s="4" t="str">
        <f t="shared" si="2"/>
        <v>  Toro Rosso</v>
      </c>
      <c r="AC17" s="2">
        <f t="shared" si="3"/>
        <v>0</v>
      </c>
      <c r="AD17" s="2">
        <f t="shared" si="4"/>
        <v>0</v>
      </c>
      <c r="AE17" s="2">
        <f t="shared" si="5"/>
        <v>0</v>
      </c>
      <c r="AF17" s="2">
        <f t="shared" si="6"/>
        <v>0</v>
      </c>
      <c r="AG17" s="2">
        <f t="shared" si="7"/>
        <v>0</v>
      </c>
      <c r="AH17" s="2">
        <f t="shared" si="8"/>
        <v>0</v>
      </c>
      <c r="AI17" s="2">
        <f t="shared" si="9"/>
        <v>0</v>
      </c>
      <c r="AJ17" s="2">
        <f t="shared" si="10"/>
        <v>0</v>
      </c>
      <c r="AK17" s="2">
        <f t="shared" si="11"/>
        <v>0</v>
      </c>
      <c r="AL17" s="2">
        <f t="shared" si="12"/>
        <v>0</v>
      </c>
      <c r="AM17" s="2">
        <f t="shared" si="13"/>
        <v>0</v>
      </c>
      <c r="AN17" s="2">
        <f t="shared" si="14"/>
        <v>0</v>
      </c>
      <c r="AO17" s="2">
        <f t="shared" si="15"/>
        <v>0</v>
      </c>
      <c r="AP17" s="2">
        <f t="shared" si="16"/>
        <v>0</v>
      </c>
      <c r="AQ17" s="2">
        <f t="shared" si="17"/>
        <v>0</v>
      </c>
      <c r="AR17" s="2">
        <f t="shared" si="18"/>
        <v>0</v>
      </c>
      <c r="AS17" s="2">
        <f t="shared" si="19"/>
        <v>0</v>
      </c>
      <c r="AT17" s="7">
        <f t="shared" si="22"/>
        <v>1.1840200965565723E-9</v>
      </c>
      <c r="AU17" s="2">
        <f t="shared" si="23"/>
        <v>0</v>
      </c>
      <c r="AV17" s="2">
        <f t="shared" si="25"/>
        <v>0</v>
      </c>
      <c r="AW17" s="2">
        <f t="shared" si="25"/>
        <v>0</v>
      </c>
      <c r="AX17" s="2">
        <f t="shared" si="25"/>
        <v>0</v>
      </c>
      <c r="AY17" s="2">
        <f t="shared" si="25"/>
        <v>0</v>
      </c>
      <c r="AZ17" s="2">
        <f t="shared" si="25"/>
        <v>0</v>
      </c>
      <c r="BA17" s="2">
        <f t="shared" si="25"/>
        <v>0</v>
      </c>
      <c r="BB17" s="2">
        <f t="shared" si="25"/>
        <v>0</v>
      </c>
      <c r="BC17" s="2">
        <f t="shared" si="25"/>
        <v>17</v>
      </c>
      <c r="BD17" s="2">
        <f t="shared" si="25"/>
        <v>17</v>
      </c>
      <c r="BE17" s="2">
        <f t="shared" si="25"/>
        <v>17</v>
      </c>
      <c r="BF17" s="2">
        <f t="shared" si="25"/>
        <v>17</v>
      </c>
      <c r="BG17" s="2">
        <f t="shared" si="25"/>
        <v>17</v>
      </c>
      <c r="BH17" s="2">
        <f t="shared" si="25"/>
        <v>17</v>
      </c>
      <c r="BI17" s="2">
        <f t="shared" si="25"/>
        <v>17</v>
      </c>
      <c r="BJ17" s="2">
        <f t="shared" si="25"/>
        <v>17</v>
      </c>
      <c r="BK17" s="2">
        <f t="shared" si="25"/>
        <v>17</v>
      </c>
      <c r="BL17" s="2">
        <f t="shared" si="25"/>
        <v>17</v>
      </c>
      <c r="BM17" s="2">
        <f t="shared" si="25"/>
        <v>17</v>
      </c>
      <c r="BN17" s="2">
        <f t="shared" si="25"/>
        <v>17</v>
      </c>
      <c r="BO17" s="2">
        <f t="shared" si="25"/>
        <v>17</v>
      </c>
      <c r="BP17" s="2">
        <f t="shared" si="25"/>
        <v>17</v>
      </c>
      <c r="BQ17" s="2">
        <f t="shared" si="21"/>
        <v>238</v>
      </c>
      <c r="BR17" s="2">
        <f t="shared" si="24"/>
        <v>1.1840200965565723E-9</v>
      </c>
    </row>
    <row r="18" spans="1:70" ht="12.75">
      <c r="A18" s="1" t="s">
        <v>40</v>
      </c>
      <c r="B18" s="2" t="s">
        <v>33</v>
      </c>
      <c r="C18" s="22">
        <v>10</v>
      </c>
      <c r="D18" s="23">
        <v>8</v>
      </c>
      <c r="E18" s="22">
        <v>9</v>
      </c>
      <c r="F18" s="22">
        <v>7</v>
      </c>
      <c r="G18" s="22">
        <v>13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11"/>
      <c r="U18" s="16">
        <v>14</v>
      </c>
      <c r="V18" s="16">
        <v>0</v>
      </c>
      <c r="W18" s="11"/>
      <c r="X18" s="11"/>
      <c r="Y18" s="2">
        <f t="shared" si="1"/>
        <v>16</v>
      </c>
      <c r="AA18" s="4" t="str">
        <f t="shared" si="2"/>
        <v> H. Kovalainen</v>
      </c>
      <c r="AB18" s="4" t="str">
        <f t="shared" si="2"/>
        <v>  Renault</v>
      </c>
      <c r="AC18" s="2">
        <f t="shared" si="3"/>
        <v>0</v>
      </c>
      <c r="AD18" s="2">
        <f t="shared" si="4"/>
        <v>1</v>
      </c>
      <c r="AE18" s="2">
        <f t="shared" si="5"/>
        <v>0</v>
      </c>
      <c r="AF18" s="2">
        <f t="shared" si="6"/>
        <v>2</v>
      </c>
      <c r="AG18" s="2">
        <f t="shared" si="7"/>
        <v>0</v>
      </c>
      <c r="AH18" s="2">
        <f t="shared" si="8"/>
        <v>0</v>
      </c>
      <c r="AI18" s="2">
        <f t="shared" si="9"/>
        <v>0</v>
      </c>
      <c r="AJ18" s="2">
        <f t="shared" si="10"/>
        <v>0</v>
      </c>
      <c r="AK18" s="2">
        <f t="shared" si="11"/>
        <v>0</v>
      </c>
      <c r="AL18" s="2">
        <f t="shared" si="12"/>
        <v>0</v>
      </c>
      <c r="AM18" s="2">
        <f t="shared" si="13"/>
        <v>0</v>
      </c>
      <c r="AN18" s="2">
        <f t="shared" si="14"/>
        <v>0</v>
      </c>
      <c r="AO18" s="2">
        <f t="shared" si="15"/>
        <v>0</v>
      </c>
      <c r="AP18" s="2">
        <f t="shared" si="16"/>
        <v>0</v>
      </c>
      <c r="AQ18" s="2">
        <f t="shared" si="17"/>
        <v>0</v>
      </c>
      <c r="AR18" s="2">
        <f t="shared" si="18"/>
        <v>0</v>
      </c>
      <c r="AS18" s="2">
        <f t="shared" si="19"/>
        <v>0</v>
      </c>
      <c r="AT18" s="7">
        <f t="shared" si="22"/>
        <v>3.0000000015919599</v>
      </c>
      <c r="AU18" s="2">
        <f t="shared" si="23"/>
        <v>0</v>
      </c>
      <c r="AV18" s="2">
        <f t="shared" si="25"/>
        <v>0</v>
      </c>
      <c r="AW18" s="2">
        <f t="shared" si="25"/>
        <v>0</v>
      </c>
      <c r="AX18" s="2">
        <f t="shared" si="25"/>
        <v>0</v>
      </c>
      <c r="AY18" s="2">
        <f t="shared" si="25"/>
        <v>0</v>
      </c>
      <c r="AZ18" s="2">
        <f t="shared" si="25"/>
        <v>0</v>
      </c>
      <c r="BA18" s="2">
        <f t="shared" si="25"/>
        <v>1</v>
      </c>
      <c r="BB18" s="2">
        <f t="shared" si="25"/>
        <v>1</v>
      </c>
      <c r="BC18" s="2">
        <f t="shared" si="25"/>
        <v>15</v>
      </c>
      <c r="BD18" s="2">
        <f t="shared" si="25"/>
        <v>15</v>
      </c>
      <c r="BE18" s="2">
        <f t="shared" si="25"/>
        <v>15</v>
      </c>
      <c r="BF18" s="2">
        <f t="shared" si="25"/>
        <v>15</v>
      </c>
      <c r="BG18" s="2">
        <f t="shared" si="25"/>
        <v>15</v>
      </c>
      <c r="BH18" s="2">
        <f t="shared" si="25"/>
        <v>15</v>
      </c>
      <c r="BI18" s="2">
        <f t="shared" si="25"/>
        <v>15</v>
      </c>
      <c r="BJ18" s="2">
        <f t="shared" si="25"/>
        <v>15</v>
      </c>
      <c r="BK18" s="2">
        <f t="shared" si="25"/>
        <v>15</v>
      </c>
      <c r="BL18" s="2">
        <f t="shared" si="25"/>
        <v>15</v>
      </c>
      <c r="BM18" s="2">
        <f t="shared" si="25"/>
        <v>15</v>
      </c>
      <c r="BN18" s="2">
        <f t="shared" si="25"/>
        <v>15</v>
      </c>
      <c r="BO18" s="2">
        <f t="shared" si="25"/>
        <v>15</v>
      </c>
      <c r="BP18" s="2">
        <f t="shared" si="25"/>
        <v>15</v>
      </c>
      <c r="BQ18" s="2">
        <f t="shared" si="21"/>
        <v>320</v>
      </c>
      <c r="BR18" s="2">
        <f t="shared" si="24"/>
        <v>1.5919597936895089E-9</v>
      </c>
    </row>
    <row r="19" spans="1:70" ht="12.75">
      <c r="A19" s="1" t="s">
        <v>41</v>
      </c>
      <c r="B19" s="2" t="s">
        <v>37</v>
      </c>
      <c r="C19" s="22"/>
      <c r="D19" s="23">
        <v>18</v>
      </c>
      <c r="E19" s="22">
        <v>6</v>
      </c>
      <c r="F19" s="22">
        <v>4</v>
      </c>
      <c r="G19" s="22">
        <v>5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1"/>
      <c r="U19" s="16">
        <v>15</v>
      </c>
      <c r="V19" s="16">
        <v>0</v>
      </c>
      <c r="W19" s="11"/>
      <c r="X19" s="11"/>
      <c r="Y19" s="2">
        <f t="shared" si="1"/>
        <v>17</v>
      </c>
      <c r="AA19" s="4" t="str">
        <f t="shared" si="2"/>
        <v> R. Kubica</v>
      </c>
      <c r="AB19" s="4" t="str">
        <f t="shared" si="2"/>
        <v>  BMW Sauber</v>
      </c>
      <c r="AC19" s="2">
        <f t="shared" si="3"/>
        <v>0</v>
      </c>
      <c r="AD19" s="2">
        <f t="shared" si="4"/>
        <v>0</v>
      </c>
      <c r="AE19" s="2">
        <f t="shared" si="5"/>
        <v>3</v>
      </c>
      <c r="AF19" s="2">
        <f t="shared" si="6"/>
        <v>5</v>
      </c>
      <c r="AG19" s="2">
        <f t="shared" si="7"/>
        <v>4</v>
      </c>
      <c r="AH19" s="2">
        <f t="shared" si="8"/>
        <v>0</v>
      </c>
      <c r="AI19" s="2">
        <f t="shared" si="9"/>
        <v>0</v>
      </c>
      <c r="AJ19" s="2">
        <f t="shared" si="10"/>
        <v>0</v>
      </c>
      <c r="AK19" s="2">
        <f t="shared" si="11"/>
        <v>0</v>
      </c>
      <c r="AL19" s="2">
        <f t="shared" si="12"/>
        <v>0</v>
      </c>
      <c r="AM19" s="2">
        <f t="shared" si="13"/>
        <v>0</v>
      </c>
      <c r="AN19" s="2">
        <f t="shared" si="14"/>
        <v>0</v>
      </c>
      <c r="AO19" s="2">
        <f t="shared" si="15"/>
        <v>0</v>
      </c>
      <c r="AP19" s="2">
        <f t="shared" si="16"/>
        <v>0</v>
      </c>
      <c r="AQ19" s="2">
        <f t="shared" si="17"/>
        <v>0</v>
      </c>
      <c r="AR19" s="2">
        <f t="shared" si="18"/>
        <v>0</v>
      </c>
      <c r="AS19" s="2">
        <f t="shared" si="19"/>
        <v>0</v>
      </c>
      <c r="AT19" s="7">
        <f t="shared" si="22"/>
        <v>12.000000553186128</v>
      </c>
      <c r="AU19" s="2">
        <f t="shared" si="23"/>
        <v>0</v>
      </c>
      <c r="AV19" s="2">
        <f t="shared" si="25"/>
        <v>0</v>
      </c>
      <c r="AW19" s="2">
        <f t="shared" si="25"/>
        <v>0</v>
      </c>
      <c r="AX19" s="2">
        <f t="shared" si="25"/>
        <v>1</v>
      </c>
      <c r="AY19" s="2">
        <f t="shared" si="25"/>
        <v>1</v>
      </c>
      <c r="AZ19" s="2">
        <f t="shared" si="25"/>
        <v>1</v>
      </c>
      <c r="BA19" s="2">
        <f t="shared" si="25"/>
        <v>0</v>
      </c>
      <c r="BB19" s="2">
        <f t="shared" si="25"/>
        <v>0</v>
      </c>
      <c r="BC19" s="2">
        <f t="shared" si="25"/>
        <v>14</v>
      </c>
      <c r="BD19" s="2">
        <f t="shared" si="25"/>
        <v>14</v>
      </c>
      <c r="BE19" s="2">
        <f t="shared" si="25"/>
        <v>14</v>
      </c>
      <c r="BF19" s="2">
        <f t="shared" si="25"/>
        <v>14</v>
      </c>
      <c r="BG19" s="2">
        <f t="shared" si="25"/>
        <v>14</v>
      </c>
      <c r="BH19" s="2">
        <f t="shared" si="25"/>
        <v>14</v>
      </c>
      <c r="BI19" s="2">
        <f t="shared" si="25"/>
        <v>14</v>
      </c>
      <c r="BJ19" s="2">
        <f t="shared" si="25"/>
        <v>14</v>
      </c>
      <c r="BK19" s="2">
        <f t="shared" si="25"/>
        <v>14</v>
      </c>
      <c r="BL19" s="2">
        <f t="shared" si="25"/>
        <v>14</v>
      </c>
      <c r="BM19" s="2">
        <f t="shared" si="25"/>
        <v>14</v>
      </c>
      <c r="BN19" s="2">
        <f t="shared" si="25"/>
        <v>14</v>
      </c>
      <c r="BO19" s="2">
        <f t="shared" si="25"/>
        <v>14</v>
      </c>
      <c r="BP19" s="2">
        <f t="shared" si="25"/>
        <v>14</v>
      </c>
      <c r="BQ19" s="2">
        <f t="shared" si="21"/>
        <v>111196</v>
      </c>
      <c r="BR19" s="2">
        <f t="shared" si="24"/>
        <v>5.5318612880968327E-7</v>
      </c>
    </row>
    <row r="20" spans="1:70" ht="12.75">
      <c r="A20" s="1" t="s">
        <v>42</v>
      </c>
      <c r="B20" s="2" t="s">
        <v>39</v>
      </c>
      <c r="C20" s="22">
        <v>14</v>
      </c>
      <c r="D20" s="23">
        <v>17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1"/>
      <c r="U20" s="16">
        <v>16</v>
      </c>
      <c r="V20" s="16">
        <v>0</v>
      </c>
      <c r="W20" s="11"/>
      <c r="X20" s="11"/>
      <c r="Y20" s="2">
        <f t="shared" si="1"/>
        <v>18</v>
      </c>
      <c r="AA20" s="4" t="str">
        <f t="shared" si="2"/>
        <v> V. Liuzzi</v>
      </c>
      <c r="AB20" s="4" t="str">
        <f t="shared" si="2"/>
        <v>  Toro Rosso</v>
      </c>
      <c r="AC20" s="2">
        <f t="shared" si="3"/>
        <v>0</v>
      </c>
      <c r="AD20" s="2">
        <f t="shared" si="4"/>
        <v>0</v>
      </c>
      <c r="AE20" s="2">
        <f t="shared" si="5"/>
        <v>0</v>
      </c>
      <c r="AF20" s="2">
        <f t="shared" si="6"/>
        <v>0</v>
      </c>
      <c r="AG20" s="2">
        <f t="shared" si="7"/>
        <v>0</v>
      </c>
      <c r="AH20" s="2">
        <f t="shared" si="8"/>
        <v>0</v>
      </c>
      <c r="AI20" s="2">
        <f t="shared" si="9"/>
        <v>0</v>
      </c>
      <c r="AJ20" s="2">
        <f t="shared" si="10"/>
        <v>0</v>
      </c>
      <c r="AK20" s="2">
        <f t="shared" si="11"/>
        <v>0</v>
      </c>
      <c r="AL20" s="2">
        <f t="shared" si="12"/>
        <v>0</v>
      </c>
      <c r="AM20" s="2">
        <f t="shared" si="13"/>
        <v>0</v>
      </c>
      <c r="AN20" s="2">
        <f t="shared" si="14"/>
        <v>0</v>
      </c>
      <c r="AO20" s="2">
        <f t="shared" si="15"/>
        <v>0</v>
      </c>
      <c r="AP20" s="2">
        <f t="shared" si="16"/>
        <v>0</v>
      </c>
      <c r="AQ20" s="2">
        <f t="shared" si="17"/>
        <v>0</v>
      </c>
      <c r="AR20" s="2">
        <f t="shared" si="18"/>
        <v>0</v>
      </c>
      <c r="AS20" s="2">
        <f t="shared" si="19"/>
        <v>0</v>
      </c>
      <c r="AT20" s="7">
        <f t="shared" si="22"/>
        <v>1.1840200965565723E-9</v>
      </c>
      <c r="AU20" s="2">
        <f t="shared" si="23"/>
        <v>0</v>
      </c>
      <c r="AV20" s="2">
        <f t="shared" si="25"/>
        <v>0</v>
      </c>
      <c r="AW20" s="2">
        <f t="shared" si="25"/>
        <v>0</v>
      </c>
      <c r="AX20" s="2">
        <f t="shared" si="25"/>
        <v>0</v>
      </c>
      <c r="AY20" s="2">
        <f t="shared" si="25"/>
        <v>0</v>
      </c>
      <c r="AZ20" s="2">
        <f t="shared" si="25"/>
        <v>0</v>
      </c>
      <c r="BA20" s="2">
        <f t="shared" si="25"/>
        <v>0</v>
      </c>
      <c r="BB20" s="2">
        <f t="shared" si="25"/>
        <v>0</v>
      </c>
      <c r="BC20" s="2">
        <f t="shared" si="25"/>
        <v>17</v>
      </c>
      <c r="BD20" s="2">
        <f t="shared" si="25"/>
        <v>17</v>
      </c>
      <c r="BE20" s="2">
        <f t="shared" si="25"/>
        <v>17</v>
      </c>
      <c r="BF20" s="2">
        <f t="shared" si="25"/>
        <v>17</v>
      </c>
      <c r="BG20" s="2">
        <f t="shared" si="25"/>
        <v>17</v>
      </c>
      <c r="BH20" s="2">
        <f t="shared" si="25"/>
        <v>17</v>
      </c>
      <c r="BI20" s="2">
        <f t="shared" si="25"/>
        <v>17</v>
      </c>
      <c r="BJ20" s="2">
        <f t="shared" si="25"/>
        <v>17</v>
      </c>
      <c r="BK20" s="2">
        <f t="shared" si="25"/>
        <v>17</v>
      </c>
      <c r="BL20" s="2">
        <f t="shared" si="25"/>
        <v>17</v>
      </c>
      <c r="BM20" s="2">
        <f t="shared" si="25"/>
        <v>17</v>
      </c>
      <c r="BN20" s="2">
        <f t="shared" si="25"/>
        <v>17</v>
      </c>
      <c r="BO20" s="2">
        <f t="shared" si="25"/>
        <v>17</v>
      </c>
      <c r="BP20" s="2">
        <f t="shared" si="25"/>
        <v>17</v>
      </c>
      <c r="BQ20" s="2">
        <f t="shared" si="21"/>
        <v>238</v>
      </c>
      <c r="BR20" s="2">
        <f t="shared" si="24"/>
        <v>1.1840200965565723E-9</v>
      </c>
    </row>
    <row r="21" spans="1:70" ht="12.75">
      <c r="A21" s="1" t="s">
        <v>43</v>
      </c>
      <c r="B21" s="2" t="s">
        <v>23</v>
      </c>
      <c r="C21" s="22">
        <v>6</v>
      </c>
      <c r="D21" s="23">
        <v>5</v>
      </c>
      <c r="E21" s="22">
        <v>1</v>
      </c>
      <c r="F21" s="22">
        <v>1</v>
      </c>
      <c r="G21" s="22">
        <v>3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1"/>
      <c r="U21" s="16">
        <v>17</v>
      </c>
      <c r="V21" s="16">
        <v>0</v>
      </c>
      <c r="W21" s="11"/>
      <c r="X21" s="11"/>
      <c r="Y21" s="2">
        <f t="shared" si="1"/>
        <v>19</v>
      </c>
      <c r="AA21" s="4" t="str">
        <f t="shared" si="2"/>
        <v> F. Massa</v>
      </c>
      <c r="AB21" s="4" t="str">
        <f t="shared" si="2"/>
        <v>  Ferrari</v>
      </c>
      <c r="AC21" s="2">
        <f t="shared" si="3"/>
        <v>3</v>
      </c>
      <c r="AD21" s="2">
        <f t="shared" si="4"/>
        <v>4</v>
      </c>
      <c r="AE21" s="2">
        <f t="shared" si="5"/>
        <v>10</v>
      </c>
      <c r="AF21" s="2">
        <f t="shared" si="6"/>
        <v>10</v>
      </c>
      <c r="AG21" s="2">
        <f t="shared" si="7"/>
        <v>6</v>
      </c>
      <c r="AH21" s="2">
        <f t="shared" si="8"/>
        <v>0</v>
      </c>
      <c r="AI21" s="2">
        <f t="shared" si="9"/>
        <v>0</v>
      </c>
      <c r="AJ21" s="2">
        <f t="shared" si="10"/>
        <v>0</v>
      </c>
      <c r="AK21" s="2">
        <f t="shared" si="11"/>
        <v>0</v>
      </c>
      <c r="AL21" s="2">
        <f t="shared" si="12"/>
        <v>0</v>
      </c>
      <c r="AM21" s="2">
        <f t="shared" si="13"/>
        <v>0</v>
      </c>
      <c r="AN21" s="2">
        <f t="shared" si="14"/>
        <v>0</v>
      </c>
      <c r="AO21" s="2">
        <f t="shared" si="15"/>
        <v>0</v>
      </c>
      <c r="AP21" s="2">
        <f t="shared" si="16"/>
        <v>0</v>
      </c>
      <c r="AQ21" s="2">
        <f t="shared" si="17"/>
        <v>0</v>
      </c>
      <c r="AR21" s="2">
        <f t="shared" si="18"/>
        <v>0</v>
      </c>
      <c r="AS21" s="2">
        <f t="shared" si="19"/>
        <v>0</v>
      </c>
      <c r="AT21" s="7">
        <f t="shared" si="22"/>
        <v>33.099502517539349</v>
      </c>
      <c r="AU21" s="2">
        <f t="shared" si="23"/>
        <v>2</v>
      </c>
      <c r="AV21" s="2">
        <f t="shared" si="25"/>
        <v>0</v>
      </c>
      <c r="AW21" s="2">
        <f t="shared" si="25"/>
        <v>1</v>
      </c>
      <c r="AX21" s="2">
        <f t="shared" si="25"/>
        <v>0</v>
      </c>
      <c r="AY21" s="2">
        <f t="shared" si="25"/>
        <v>1</v>
      </c>
      <c r="AZ21" s="2">
        <f t="shared" si="25"/>
        <v>1</v>
      </c>
      <c r="BA21" s="2">
        <f t="shared" si="25"/>
        <v>0</v>
      </c>
      <c r="BB21" s="2">
        <f t="shared" si="25"/>
        <v>0</v>
      </c>
      <c r="BC21" s="2">
        <f t="shared" si="25"/>
        <v>12</v>
      </c>
      <c r="BD21" s="2">
        <f t="shared" si="25"/>
        <v>12</v>
      </c>
      <c r="BE21" s="2">
        <f t="shared" si="25"/>
        <v>12</v>
      </c>
      <c r="BF21" s="2">
        <f t="shared" si="25"/>
        <v>12</v>
      </c>
      <c r="BG21" s="2">
        <f t="shared" si="25"/>
        <v>12</v>
      </c>
      <c r="BH21" s="2">
        <f t="shared" si="25"/>
        <v>12</v>
      </c>
      <c r="BI21" s="2">
        <f t="shared" si="25"/>
        <v>12</v>
      </c>
      <c r="BJ21" s="2">
        <f t="shared" si="25"/>
        <v>12</v>
      </c>
      <c r="BK21" s="2">
        <f t="shared" si="25"/>
        <v>12</v>
      </c>
      <c r="BL21" s="2">
        <f t="shared" si="25"/>
        <v>12</v>
      </c>
      <c r="BM21" s="2">
        <f t="shared" si="25"/>
        <v>12</v>
      </c>
      <c r="BN21" s="2">
        <f t="shared" si="25"/>
        <v>12</v>
      </c>
      <c r="BO21" s="2">
        <f t="shared" si="25"/>
        <v>12</v>
      </c>
      <c r="BP21" s="2">
        <f t="shared" si="25"/>
        <v>12</v>
      </c>
      <c r="BQ21" s="2">
        <f t="shared" si="21"/>
        <v>20001011168</v>
      </c>
      <c r="BR21" s="2">
        <f t="shared" si="24"/>
        <v>9.95025175393464E-2</v>
      </c>
    </row>
    <row r="22" spans="1:70" ht="12.75">
      <c r="A22" s="1" t="s">
        <v>44</v>
      </c>
      <c r="B22" s="2" t="s">
        <v>45</v>
      </c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1"/>
      <c r="U22" s="16">
        <v>18</v>
      </c>
      <c r="V22" s="16">
        <v>0</v>
      </c>
      <c r="W22" s="11"/>
      <c r="X22" s="11"/>
      <c r="Y22" s="2">
        <f t="shared" si="1"/>
        <v>20</v>
      </c>
      <c r="AA22" s="4" t="str">
        <f t="shared" si="2"/>
        <v> F. Montagny</v>
      </c>
      <c r="AB22" s="4" t="str">
        <f t="shared" si="2"/>
        <v>  Toyota</v>
      </c>
      <c r="AC22" s="2">
        <f t="shared" si="3"/>
        <v>0</v>
      </c>
      <c r="AD22" s="2">
        <f t="shared" si="4"/>
        <v>0</v>
      </c>
      <c r="AE22" s="2">
        <f t="shared" si="5"/>
        <v>0</v>
      </c>
      <c r="AF22" s="2">
        <f t="shared" si="6"/>
        <v>0</v>
      </c>
      <c r="AG22" s="2">
        <f t="shared" si="7"/>
        <v>0</v>
      </c>
      <c r="AH22" s="2">
        <f t="shared" si="8"/>
        <v>0</v>
      </c>
      <c r="AI22" s="2">
        <f t="shared" si="9"/>
        <v>0</v>
      </c>
      <c r="AJ22" s="2">
        <f t="shared" si="10"/>
        <v>0</v>
      </c>
      <c r="AK22" s="2">
        <f t="shared" si="11"/>
        <v>0</v>
      </c>
      <c r="AL22" s="2">
        <f t="shared" si="12"/>
        <v>0</v>
      </c>
      <c r="AM22" s="2">
        <f t="shared" si="13"/>
        <v>0</v>
      </c>
      <c r="AN22" s="2">
        <f t="shared" si="14"/>
        <v>0</v>
      </c>
      <c r="AO22" s="2">
        <f t="shared" si="15"/>
        <v>0</v>
      </c>
      <c r="AP22" s="2">
        <f t="shared" si="16"/>
        <v>0</v>
      </c>
      <c r="AQ22" s="2">
        <f t="shared" si="17"/>
        <v>0</v>
      </c>
      <c r="AR22" s="2">
        <f t="shared" si="18"/>
        <v>0</v>
      </c>
      <c r="AS22" s="2">
        <f t="shared" si="19"/>
        <v>0</v>
      </c>
      <c r="AT22" s="7">
        <f t="shared" si="22"/>
        <v>1.1840200965565723E-9</v>
      </c>
      <c r="AU22" s="2">
        <f t="shared" si="23"/>
        <v>0</v>
      </c>
      <c r="AV22" s="2">
        <f t="shared" si="25"/>
        <v>0</v>
      </c>
      <c r="AW22" s="2">
        <f t="shared" si="25"/>
        <v>0</v>
      </c>
      <c r="AX22" s="2">
        <f t="shared" si="25"/>
        <v>0</v>
      </c>
      <c r="AY22" s="2">
        <f t="shared" si="25"/>
        <v>0</v>
      </c>
      <c r="AZ22" s="2">
        <f t="shared" si="25"/>
        <v>0</v>
      </c>
      <c r="BA22" s="2">
        <f t="shared" si="25"/>
        <v>0</v>
      </c>
      <c r="BB22" s="2">
        <f t="shared" si="25"/>
        <v>0</v>
      </c>
      <c r="BC22" s="2">
        <f t="shared" si="25"/>
        <v>17</v>
      </c>
      <c r="BD22" s="2">
        <f t="shared" si="25"/>
        <v>17</v>
      </c>
      <c r="BE22" s="2">
        <f t="shared" si="25"/>
        <v>17</v>
      </c>
      <c r="BF22" s="2">
        <f t="shared" si="25"/>
        <v>17</v>
      </c>
      <c r="BG22" s="2">
        <f t="shared" si="25"/>
        <v>17</v>
      </c>
      <c r="BH22" s="2">
        <f t="shared" si="25"/>
        <v>17</v>
      </c>
      <c r="BI22" s="2">
        <f t="shared" si="25"/>
        <v>17</v>
      </c>
      <c r="BJ22" s="2">
        <f t="shared" si="25"/>
        <v>17</v>
      </c>
      <c r="BK22" s="2">
        <f t="shared" si="25"/>
        <v>17</v>
      </c>
      <c r="BL22" s="2">
        <f t="shared" si="25"/>
        <v>17</v>
      </c>
      <c r="BM22" s="2">
        <f t="shared" si="25"/>
        <v>17</v>
      </c>
      <c r="BN22" s="2">
        <f t="shared" si="25"/>
        <v>17</v>
      </c>
      <c r="BO22" s="2">
        <f t="shared" si="25"/>
        <v>17</v>
      </c>
      <c r="BP22" s="2">
        <f t="shared" si="25"/>
        <v>17</v>
      </c>
      <c r="BQ22" s="2">
        <f t="shared" si="21"/>
        <v>238</v>
      </c>
      <c r="BR22" s="2">
        <f t="shared" si="24"/>
        <v>1.1840200965565723E-9</v>
      </c>
    </row>
    <row r="23" spans="1:70" ht="12.75">
      <c r="A23" s="1" t="s">
        <v>46</v>
      </c>
      <c r="B23" s="2" t="s">
        <v>47</v>
      </c>
      <c r="C23" s="22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1"/>
      <c r="U23" s="16">
        <v>19</v>
      </c>
      <c r="V23" s="16">
        <v>0</v>
      </c>
      <c r="W23" s="11"/>
      <c r="X23" s="11"/>
      <c r="Y23" s="2">
        <f t="shared" si="1"/>
        <v>21</v>
      </c>
      <c r="AA23" s="4" t="str">
        <f t="shared" si="2"/>
        <v> K. Nakajima</v>
      </c>
      <c r="AB23" s="4" t="str">
        <f t="shared" si="2"/>
        <v>  Williams</v>
      </c>
      <c r="AC23" s="2">
        <f t="shared" si="3"/>
        <v>0</v>
      </c>
      <c r="AD23" s="2">
        <f t="shared" si="4"/>
        <v>0</v>
      </c>
      <c r="AE23" s="2">
        <f t="shared" si="5"/>
        <v>0</v>
      </c>
      <c r="AF23" s="2">
        <f t="shared" si="6"/>
        <v>0</v>
      </c>
      <c r="AG23" s="2">
        <f t="shared" si="7"/>
        <v>0</v>
      </c>
      <c r="AH23" s="2">
        <f t="shared" si="8"/>
        <v>0</v>
      </c>
      <c r="AI23" s="2">
        <f t="shared" si="9"/>
        <v>0</v>
      </c>
      <c r="AJ23" s="2">
        <f t="shared" si="10"/>
        <v>0</v>
      </c>
      <c r="AK23" s="2">
        <f t="shared" si="11"/>
        <v>0</v>
      </c>
      <c r="AL23" s="2">
        <f t="shared" si="12"/>
        <v>0</v>
      </c>
      <c r="AM23" s="2">
        <f t="shared" si="13"/>
        <v>0</v>
      </c>
      <c r="AN23" s="2">
        <f t="shared" si="14"/>
        <v>0</v>
      </c>
      <c r="AO23" s="2">
        <f t="shared" si="15"/>
        <v>0</v>
      </c>
      <c r="AP23" s="2">
        <f t="shared" si="16"/>
        <v>0</v>
      </c>
      <c r="AQ23" s="2">
        <f t="shared" si="17"/>
        <v>0</v>
      </c>
      <c r="AR23" s="2">
        <f t="shared" si="18"/>
        <v>0</v>
      </c>
      <c r="AS23" s="2">
        <f t="shared" si="19"/>
        <v>0</v>
      </c>
      <c r="AT23" s="7">
        <f t="shared" si="22"/>
        <v>1.1840200965565723E-9</v>
      </c>
      <c r="AU23" s="2">
        <f t="shared" si="23"/>
        <v>0</v>
      </c>
      <c r="AV23" s="2">
        <f t="shared" si="25"/>
        <v>0</v>
      </c>
      <c r="AW23" s="2">
        <f t="shared" si="25"/>
        <v>0</v>
      </c>
      <c r="AX23" s="2">
        <f t="shared" si="25"/>
        <v>0</v>
      </c>
      <c r="AY23" s="2">
        <f t="shared" si="25"/>
        <v>0</v>
      </c>
      <c r="AZ23" s="2">
        <f t="shared" si="25"/>
        <v>0</v>
      </c>
      <c r="BA23" s="2">
        <f t="shared" si="25"/>
        <v>0</v>
      </c>
      <c r="BB23" s="2">
        <f t="shared" si="25"/>
        <v>0</v>
      </c>
      <c r="BC23" s="2">
        <f t="shared" si="25"/>
        <v>17</v>
      </c>
      <c r="BD23" s="2">
        <f t="shared" si="25"/>
        <v>17</v>
      </c>
      <c r="BE23" s="2">
        <f t="shared" si="25"/>
        <v>17</v>
      </c>
      <c r="BF23" s="2">
        <f t="shared" si="25"/>
        <v>17</v>
      </c>
      <c r="BG23" s="2">
        <f t="shared" si="25"/>
        <v>17</v>
      </c>
      <c r="BH23" s="2">
        <f t="shared" si="25"/>
        <v>17</v>
      </c>
      <c r="BI23" s="2">
        <f t="shared" si="25"/>
        <v>17</v>
      </c>
      <c r="BJ23" s="2">
        <f t="shared" si="25"/>
        <v>17</v>
      </c>
      <c r="BK23" s="2">
        <f t="shared" si="25"/>
        <v>17</v>
      </c>
      <c r="BL23" s="2">
        <f t="shared" si="25"/>
        <v>17</v>
      </c>
      <c r="BM23" s="2">
        <f t="shared" si="25"/>
        <v>17</v>
      </c>
      <c r="BN23" s="2">
        <f t="shared" si="25"/>
        <v>17</v>
      </c>
      <c r="BO23" s="2">
        <f t="shared" si="25"/>
        <v>17</v>
      </c>
      <c r="BP23" s="2">
        <f t="shared" si="25"/>
        <v>17</v>
      </c>
      <c r="BQ23" s="2">
        <f t="shared" si="21"/>
        <v>238</v>
      </c>
      <c r="BR23" s="2">
        <f t="shared" si="24"/>
        <v>1.1840200965565723E-9</v>
      </c>
    </row>
    <row r="24" spans="1:70" ht="12.75">
      <c r="A24" s="1" t="s">
        <v>48</v>
      </c>
      <c r="B24" s="2" t="s">
        <v>47</v>
      </c>
      <c r="C24" s="22">
        <v>7</v>
      </c>
      <c r="D24" s="23"/>
      <c r="E24" s="22">
        <v>10</v>
      </c>
      <c r="F24" s="22">
        <v>6</v>
      </c>
      <c r="G24" s="22">
        <v>12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1"/>
      <c r="U24" s="16">
        <v>20</v>
      </c>
      <c r="V24" s="16">
        <v>0</v>
      </c>
      <c r="W24" s="11"/>
      <c r="X24" s="11"/>
      <c r="Y24" s="2">
        <f t="shared" si="1"/>
        <v>22</v>
      </c>
      <c r="AA24" s="4" t="str">
        <f t="shared" si="2"/>
        <v> N. Rosberg</v>
      </c>
      <c r="AB24" s="4" t="str">
        <f t="shared" si="2"/>
        <v>  Williams</v>
      </c>
      <c r="AC24" s="2">
        <f t="shared" si="3"/>
        <v>2</v>
      </c>
      <c r="AD24" s="2">
        <f t="shared" si="4"/>
        <v>0</v>
      </c>
      <c r="AE24" s="2">
        <f t="shared" si="5"/>
        <v>0</v>
      </c>
      <c r="AF24" s="2">
        <f t="shared" si="6"/>
        <v>3</v>
      </c>
      <c r="AG24" s="2">
        <f t="shared" si="7"/>
        <v>0</v>
      </c>
      <c r="AH24" s="2">
        <f t="shared" si="8"/>
        <v>0</v>
      </c>
      <c r="AI24" s="2">
        <f t="shared" si="9"/>
        <v>0</v>
      </c>
      <c r="AJ24" s="2">
        <f t="shared" si="10"/>
        <v>0</v>
      </c>
      <c r="AK24" s="2">
        <f t="shared" si="11"/>
        <v>0</v>
      </c>
      <c r="AL24" s="2">
        <f t="shared" si="12"/>
        <v>0</v>
      </c>
      <c r="AM24" s="2">
        <f t="shared" si="13"/>
        <v>0</v>
      </c>
      <c r="AN24" s="2">
        <f t="shared" si="14"/>
        <v>0</v>
      </c>
      <c r="AO24" s="2">
        <f t="shared" si="15"/>
        <v>0</v>
      </c>
      <c r="AP24" s="2">
        <f t="shared" si="16"/>
        <v>0</v>
      </c>
      <c r="AQ24" s="2">
        <f t="shared" si="17"/>
        <v>0</v>
      </c>
      <c r="AR24" s="2">
        <f t="shared" si="18"/>
        <v>0</v>
      </c>
      <c r="AS24" s="2">
        <f t="shared" si="19"/>
        <v>0</v>
      </c>
      <c r="AT24" s="7">
        <f t="shared" si="22"/>
        <v>5.0000000065170855</v>
      </c>
      <c r="AU24" s="2">
        <f t="shared" si="23"/>
        <v>0</v>
      </c>
      <c r="AV24" s="2">
        <f t="shared" si="25"/>
        <v>0</v>
      </c>
      <c r="AW24" s="2">
        <f t="shared" si="25"/>
        <v>0</v>
      </c>
      <c r="AX24" s="2">
        <f t="shared" si="25"/>
        <v>0</v>
      </c>
      <c r="AY24" s="2">
        <f t="shared" si="25"/>
        <v>0</v>
      </c>
      <c r="AZ24" s="2">
        <f t="shared" si="25"/>
        <v>1</v>
      </c>
      <c r="BA24" s="2">
        <f t="shared" si="25"/>
        <v>1</v>
      </c>
      <c r="BB24" s="2">
        <f t="shared" si="25"/>
        <v>0</v>
      </c>
      <c r="BC24" s="2">
        <f t="shared" si="25"/>
        <v>15</v>
      </c>
      <c r="BD24" s="2">
        <f t="shared" si="25"/>
        <v>15</v>
      </c>
      <c r="BE24" s="2">
        <f t="shared" si="25"/>
        <v>15</v>
      </c>
      <c r="BF24" s="2">
        <f t="shared" si="25"/>
        <v>15</v>
      </c>
      <c r="BG24" s="2">
        <f t="shared" si="25"/>
        <v>15</v>
      </c>
      <c r="BH24" s="2">
        <f t="shared" si="25"/>
        <v>15</v>
      </c>
      <c r="BI24" s="2">
        <f t="shared" si="25"/>
        <v>15</v>
      </c>
      <c r="BJ24" s="2">
        <f t="shared" si="25"/>
        <v>15</v>
      </c>
      <c r="BK24" s="2">
        <f t="shared" si="25"/>
        <v>15</v>
      </c>
      <c r="BL24" s="2">
        <f t="shared" si="25"/>
        <v>15</v>
      </c>
      <c r="BM24" s="2">
        <f t="shared" si="25"/>
        <v>15</v>
      </c>
      <c r="BN24" s="2">
        <f t="shared" si="25"/>
        <v>15</v>
      </c>
      <c r="BO24" s="2">
        <f t="shared" si="25"/>
        <v>15</v>
      </c>
      <c r="BP24" s="2">
        <f t="shared" si="25"/>
        <v>15</v>
      </c>
      <c r="BQ24" s="2">
        <f t="shared" si="21"/>
        <v>1310</v>
      </c>
      <c r="BR24" s="2">
        <f t="shared" si="24"/>
        <v>6.5170854054164271E-9</v>
      </c>
    </row>
    <row r="25" spans="1:70" ht="12.75">
      <c r="A25" s="1" t="s">
        <v>49</v>
      </c>
      <c r="B25" s="2" t="s">
        <v>23</v>
      </c>
      <c r="C25" s="22">
        <v>1</v>
      </c>
      <c r="D25" s="23">
        <v>3</v>
      </c>
      <c r="E25" s="22">
        <v>3</v>
      </c>
      <c r="F25" s="22"/>
      <c r="G25" s="22">
        <v>8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1"/>
      <c r="U25" s="16">
        <v>21</v>
      </c>
      <c r="V25" s="16">
        <v>0</v>
      </c>
      <c r="W25" s="11"/>
      <c r="X25" s="11"/>
      <c r="AA25" s="4" t="str">
        <f t="shared" si="2"/>
        <v> K. Räikkönen</v>
      </c>
      <c r="AB25" s="4" t="str">
        <f t="shared" si="2"/>
        <v>  Ferrari</v>
      </c>
      <c r="AC25" s="2">
        <f t="shared" si="3"/>
        <v>10</v>
      </c>
      <c r="AD25" s="2">
        <f t="shared" si="4"/>
        <v>6</v>
      </c>
      <c r="AE25" s="2">
        <f t="shared" si="5"/>
        <v>6</v>
      </c>
      <c r="AF25" s="2">
        <f t="shared" si="6"/>
        <v>0</v>
      </c>
      <c r="AG25" s="2">
        <f t="shared" si="7"/>
        <v>1</v>
      </c>
      <c r="AH25" s="2">
        <f t="shared" si="8"/>
        <v>0</v>
      </c>
      <c r="AI25" s="2">
        <f t="shared" si="9"/>
        <v>0</v>
      </c>
      <c r="AJ25" s="2">
        <f t="shared" si="10"/>
        <v>0</v>
      </c>
      <c r="AK25" s="2">
        <f t="shared" si="11"/>
        <v>0</v>
      </c>
      <c r="AL25" s="2">
        <f t="shared" si="12"/>
        <v>0</v>
      </c>
      <c r="AM25" s="2">
        <f t="shared" si="13"/>
        <v>0</v>
      </c>
      <c r="AN25" s="2">
        <f t="shared" si="14"/>
        <v>0</v>
      </c>
      <c r="AO25" s="2">
        <f t="shared" si="15"/>
        <v>0</v>
      </c>
      <c r="AP25" s="2">
        <f t="shared" si="16"/>
        <v>0</v>
      </c>
      <c r="AQ25" s="2">
        <f t="shared" si="17"/>
        <v>0</v>
      </c>
      <c r="AR25" s="2">
        <f t="shared" si="18"/>
        <v>0</v>
      </c>
      <c r="AS25" s="2">
        <f t="shared" si="19"/>
        <v>0</v>
      </c>
      <c r="AT25" s="7">
        <f t="shared" si="22"/>
        <v>23.049758694256685</v>
      </c>
      <c r="AU25" s="2">
        <f t="shared" si="23"/>
        <v>1</v>
      </c>
      <c r="AV25" s="2">
        <f t="shared" si="25"/>
        <v>0</v>
      </c>
      <c r="AW25" s="2">
        <f t="shared" si="25"/>
        <v>2</v>
      </c>
      <c r="AX25" s="2">
        <f t="shared" si="25"/>
        <v>0</v>
      </c>
      <c r="AY25" s="2">
        <f t="shared" si="25"/>
        <v>0</v>
      </c>
      <c r="AZ25" s="2">
        <f t="shared" si="25"/>
        <v>0</v>
      </c>
      <c r="BA25" s="2">
        <f t="shared" si="25"/>
        <v>0</v>
      </c>
      <c r="BB25" s="2">
        <f t="shared" si="25"/>
        <v>1</v>
      </c>
      <c r="BC25" s="2">
        <f t="shared" si="25"/>
        <v>13</v>
      </c>
      <c r="BD25" s="2">
        <f t="shared" si="25"/>
        <v>13</v>
      </c>
      <c r="BE25" s="2">
        <f t="shared" si="25"/>
        <v>13</v>
      </c>
      <c r="BF25" s="2">
        <f t="shared" si="25"/>
        <v>13</v>
      </c>
      <c r="BG25" s="2">
        <f t="shared" si="25"/>
        <v>13</v>
      </c>
      <c r="BH25" s="2">
        <f t="shared" si="25"/>
        <v>13</v>
      </c>
      <c r="BI25" s="2">
        <f t="shared" si="25"/>
        <v>13</v>
      </c>
      <c r="BJ25" s="2">
        <f t="shared" si="25"/>
        <v>13</v>
      </c>
      <c r="BK25" s="2">
        <f t="shared" si="25"/>
        <v>13</v>
      </c>
      <c r="BL25" s="2">
        <f t="shared" si="25"/>
        <v>13</v>
      </c>
      <c r="BM25" s="2">
        <f t="shared" si="25"/>
        <v>13</v>
      </c>
      <c r="BN25" s="2">
        <f t="shared" si="25"/>
        <v>13</v>
      </c>
      <c r="BO25" s="2">
        <f t="shared" si="25"/>
        <v>13</v>
      </c>
      <c r="BP25" s="2">
        <f t="shared" si="25"/>
        <v>13</v>
      </c>
      <c r="BQ25" s="2">
        <f t="shared" si="21"/>
        <v>10002000192</v>
      </c>
      <c r="BR25" s="2">
        <f t="shared" si="24"/>
        <v>4.975869425668359E-2</v>
      </c>
    </row>
    <row r="26" spans="1:70" ht="12.75">
      <c r="A26" s="1" t="s">
        <v>50</v>
      </c>
      <c r="B26" s="2" t="s">
        <v>29</v>
      </c>
      <c r="C26" s="22">
        <v>12</v>
      </c>
      <c r="D26" s="23">
        <v>13</v>
      </c>
      <c r="E26" s="22"/>
      <c r="F26" s="22">
        <v>8</v>
      </c>
      <c r="G26" s="22">
        <v>17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11"/>
      <c r="U26" s="16">
        <v>22</v>
      </c>
      <c r="V26" s="16">
        <v>0</v>
      </c>
      <c r="W26" s="11"/>
      <c r="X26" s="11"/>
      <c r="AA26" s="4" t="str">
        <f t="shared" si="2"/>
        <v> T. Sato</v>
      </c>
      <c r="AB26" s="4" t="str">
        <f t="shared" si="2"/>
        <v>  Super Aguri</v>
      </c>
      <c r="AC26" s="2">
        <f t="shared" si="3"/>
        <v>0</v>
      </c>
      <c r="AD26" s="2">
        <f t="shared" si="4"/>
        <v>0</v>
      </c>
      <c r="AE26" s="2">
        <f t="shared" si="5"/>
        <v>0</v>
      </c>
      <c r="AF26" s="2">
        <f t="shared" si="6"/>
        <v>1</v>
      </c>
      <c r="AG26" s="2">
        <f t="shared" si="7"/>
        <v>0</v>
      </c>
      <c r="AH26" s="2">
        <f t="shared" si="8"/>
        <v>0</v>
      </c>
      <c r="AI26" s="2">
        <f t="shared" si="9"/>
        <v>0</v>
      </c>
      <c r="AJ26" s="2">
        <f t="shared" si="10"/>
        <v>0</v>
      </c>
      <c r="AK26" s="2">
        <f t="shared" si="11"/>
        <v>0</v>
      </c>
      <c r="AL26" s="2">
        <f t="shared" si="12"/>
        <v>0</v>
      </c>
      <c r="AM26" s="2">
        <f t="shared" si="13"/>
        <v>0</v>
      </c>
      <c r="AN26" s="2">
        <f t="shared" si="14"/>
        <v>0</v>
      </c>
      <c r="AO26" s="2">
        <f t="shared" si="15"/>
        <v>0</v>
      </c>
      <c r="AP26" s="2">
        <f t="shared" si="16"/>
        <v>0</v>
      </c>
      <c r="AQ26" s="2">
        <f t="shared" si="17"/>
        <v>0</v>
      </c>
      <c r="AR26" s="2">
        <f t="shared" si="18"/>
        <v>0</v>
      </c>
      <c r="AS26" s="2">
        <f t="shared" si="19"/>
        <v>0</v>
      </c>
      <c r="AT26" s="7">
        <f t="shared" si="22"/>
        <v>1.0000000011641206</v>
      </c>
      <c r="AU26" s="2">
        <f t="shared" si="23"/>
        <v>0</v>
      </c>
      <c r="AV26" s="2">
        <f t="shared" si="25"/>
        <v>0</v>
      </c>
      <c r="AW26" s="2">
        <f t="shared" si="25"/>
        <v>0</v>
      </c>
      <c r="AX26" s="2">
        <f t="shared" si="25"/>
        <v>0</v>
      </c>
      <c r="AY26" s="2">
        <f t="shared" si="25"/>
        <v>0</v>
      </c>
      <c r="AZ26" s="2">
        <f t="shared" si="25"/>
        <v>0</v>
      </c>
      <c r="BA26" s="2">
        <f t="shared" si="25"/>
        <v>0</v>
      </c>
      <c r="BB26" s="2">
        <f t="shared" si="25"/>
        <v>1</v>
      </c>
      <c r="BC26" s="2">
        <f t="shared" si="25"/>
        <v>16</v>
      </c>
      <c r="BD26" s="2">
        <f t="shared" si="25"/>
        <v>16</v>
      </c>
      <c r="BE26" s="2">
        <f t="shared" si="25"/>
        <v>16</v>
      </c>
      <c r="BF26" s="2">
        <f t="shared" si="25"/>
        <v>16</v>
      </c>
      <c r="BG26" s="2">
        <f t="shared" si="25"/>
        <v>16</v>
      </c>
      <c r="BH26" s="2">
        <f t="shared" si="25"/>
        <v>16</v>
      </c>
      <c r="BI26" s="2">
        <f t="shared" si="25"/>
        <v>16</v>
      </c>
      <c r="BJ26" s="2">
        <f t="shared" si="25"/>
        <v>16</v>
      </c>
      <c r="BK26" s="2">
        <f t="shared" si="25"/>
        <v>16</v>
      </c>
      <c r="BL26" s="2">
        <f t="shared" si="25"/>
        <v>16</v>
      </c>
      <c r="BM26" s="2">
        <f t="shared" si="25"/>
        <v>16</v>
      </c>
      <c r="BN26" s="2">
        <f t="shared" si="25"/>
        <v>16</v>
      </c>
      <c r="BO26" s="2">
        <f t="shared" si="25"/>
        <v>16</v>
      </c>
      <c r="BP26" s="2">
        <f t="shared" si="25"/>
        <v>16</v>
      </c>
      <c r="BQ26" s="2">
        <f t="shared" si="21"/>
        <v>234</v>
      </c>
      <c r="BR26" s="2">
        <f t="shared" si="24"/>
        <v>1.1641205991354535E-9</v>
      </c>
    </row>
    <row r="27" spans="1:70" ht="12.75">
      <c r="A27" s="1" t="s">
        <v>51</v>
      </c>
      <c r="B27" s="2" t="s">
        <v>45</v>
      </c>
      <c r="C27" s="22">
        <v>8</v>
      </c>
      <c r="D27" s="23">
        <v>15</v>
      </c>
      <c r="E27" s="22">
        <v>12</v>
      </c>
      <c r="F27" s="22"/>
      <c r="G27" s="22">
        <v>16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11"/>
      <c r="U27" s="11" t="s">
        <v>63</v>
      </c>
      <c r="V27" s="11">
        <f>MIN(Y3:Y24)</f>
        <v>9</v>
      </c>
      <c r="W27" s="11"/>
      <c r="X27" s="11"/>
      <c r="AA27" s="4" t="str">
        <f t="shared" si="2"/>
        <v> R. Schumacher</v>
      </c>
      <c r="AB27" s="4" t="str">
        <f t="shared" si="2"/>
        <v>  Toyota</v>
      </c>
      <c r="AC27" s="2">
        <f t="shared" si="3"/>
        <v>1</v>
      </c>
      <c r="AD27" s="2">
        <f t="shared" si="4"/>
        <v>0</v>
      </c>
      <c r="AE27" s="2">
        <f t="shared" si="5"/>
        <v>0</v>
      </c>
      <c r="AF27" s="2">
        <f t="shared" si="6"/>
        <v>0</v>
      </c>
      <c r="AG27" s="2">
        <f t="shared" si="7"/>
        <v>0</v>
      </c>
      <c r="AH27" s="2">
        <f t="shared" si="8"/>
        <v>0</v>
      </c>
      <c r="AI27" s="2">
        <f t="shared" si="9"/>
        <v>0</v>
      </c>
      <c r="AJ27" s="2">
        <f t="shared" si="10"/>
        <v>0</v>
      </c>
      <c r="AK27" s="2">
        <f t="shared" si="11"/>
        <v>0</v>
      </c>
      <c r="AL27" s="2">
        <f t="shared" si="12"/>
        <v>0</v>
      </c>
      <c r="AM27" s="2">
        <f t="shared" si="13"/>
        <v>0</v>
      </c>
      <c r="AN27" s="2">
        <f t="shared" si="14"/>
        <v>0</v>
      </c>
      <c r="AO27" s="2">
        <f t="shared" si="15"/>
        <v>0</v>
      </c>
      <c r="AP27" s="2">
        <f t="shared" si="16"/>
        <v>0</v>
      </c>
      <c r="AQ27" s="2">
        <f t="shared" si="17"/>
        <v>0</v>
      </c>
      <c r="AR27" s="2">
        <f t="shared" si="18"/>
        <v>0</v>
      </c>
      <c r="AS27" s="2">
        <f t="shared" si="19"/>
        <v>0</v>
      </c>
      <c r="AT27" s="7">
        <f t="shared" si="22"/>
        <v>1.0000000011641206</v>
      </c>
      <c r="AU27" s="2">
        <f t="shared" si="23"/>
        <v>0</v>
      </c>
      <c r="AV27" s="2">
        <f t="shared" si="25"/>
        <v>0</v>
      </c>
      <c r="AW27" s="2">
        <f t="shared" si="25"/>
        <v>0</v>
      </c>
      <c r="AX27" s="2">
        <f t="shared" si="25"/>
        <v>0</v>
      </c>
      <c r="AY27" s="2">
        <f t="shared" si="25"/>
        <v>0</v>
      </c>
      <c r="AZ27" s="2">
        <f t="shared" si="25"/>
        <v>0</v>
      </c>
      <c r="BA27" s="2">
        <f t="shared" si="25"/>
        <v>0</v>
      </c>
      <c r="BB27" s="2">
        <f t="shared" si="25"/>
        <v>1</v>
      </c>
      <c r="BC27" s="2">
        <f t="shared" si="25"/>
        <v>16</v>
      </c>
      <c r="BD27" s="2">
        <f t="shared" si="25"/>
        <v>16</v>
      </c>
      <c r="BE27" s="2">
        <f t="shared" si="25"/>
        <v>16</v>
      </c>
      <c r="BF27" s="2">
        <f t="shared" si="25"/>
        <v>16</v>
      </c>
      <c r="BG27" s="2">
        <f t="shared" si="25"/>
        <v>16</v>
      </c>
      <c r="BH27" s="2">
        <f t="shared" si="25"/>
        <v>16</v>
      </c>
      <c r="BI27" s="2">
        <f t="shared" si="25"/>
        <v>16</v>
      </c>
      <c r="BJ27" s="2">
        <f t="shared" si="25"/>
        <v>16</v>
      </c>
      <c r="BK27" s="2">
        <f t="shared" si="25"/>
        <v>16</v>
      </c>
      <c r="BL27" s="2">
        <f t="shared" si="25"/>
        <v>16</v>
      </c>
      <c r="BM27" s="2">
        <f t="shared" si="25"/>
        <v>16</v>
      </c>
      <c r="BN27" s="2">
        <f t="shared" si="25"/>
        <v>16</v>
      </c>
      <c r="BO27" s="2">
        <f t="shared" si="25"/>
        <v>16</v>
      </c>
      <c r="BP27" s="2">
        <f t="shared" si="25"/>
        <v>16</v>
      </c>
      <c r="BQ27" s="2">
        <f t="shared" si="21"/>
        <v>234</v>
      </c>
      <c r="BR27" s="2">
        <f t="shared" si="24"/>
        <v>1.1641205991354535E-9</v>
      </c>
    </row>
    <row r="28" spans="1:70" ht="12.75">
      <c r="A28" s="1" t="s">
        <v>52</v>
      </c>
      <c r="B28" s="2" t="s">
        <v>39</v>
      </c>
      <c r="C28" s="22"/>
      <c r="D28" s="23">
        <v>14</v>
      </c>
      <c r="E28" s="22"/>
      <c r="F28" s="22"/>
      <c r="G28" s="22">
        <v>9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1"/>
      <c r="U28" s="35" t="s">
        <v>72</v>
      </c>
      <c r="V28" s="35"/>
      <c r="W28" s="11"/>
      <c r="X28" s="11"/>
      <c r="AA28" s="4" t="str">
        <f t="shared" si="2"/>
        <v> S. Speed</v>
      </c>
      <c r="AB28" s="4" t="str">
        <f t="shared" si="2"/>
        <v>  Toro Rosso</v>
      </c>
      <c r="AC28" s="2">
        <f t="shared" si="3"/>
        <v>0</v>
      </c>
      <c r="AD28" s="2">
        <f t="shared" si="4"/>
        <v>0</v>
      </c>
      <c r="AE28" s="2">
        <f t="shared" si="5"/>
        <v>0</v>
      </c>
      <c r="AF28" s="2">
        <f t="shared" si="6"/>
        <v>0</v>
      </c>
      <c r="AG28" s="2">
        <f t="shared" si="7"/>
        <v>0</v>
      </c>
      <c r="AH28" s="2">
        <f t="shared" si="8"/>
        <v>0</v>
      </c>
      <c r="AI28" s="2">
        <f t="shared" si="9"/>
        <v>0</v>
      </c>
      <c r="AJ28" s="2">
        <f t="shared" si="10"/>
        <v>0</v>
      </c>
      <c r="AK28" s="2">
        <f t="shared" si="11"/>
        <v>0</v>
      </c>
      <c r="AL28" s="2">
        <f t="shared" si="12"/>
        <v>0</v>
      </c>
      <c r="AM28" s="2">
        <f t="shared" si="13"/>
        <v>0</v>
      </c>
      <c r="AN28" s="2">
        <f t="shared" si="14"/>
        <v>0</v>
      </c>
      <c r="AO28" s="2">
        <f t="shared" si="15"/>
        <v>0</v>
      </c>
      <c r="AP28" s="2">
        <f t="shared" si="16"/>
        <v>0</v>
      </c>
      <c r="AQ28" s="2">
        <f t="shared" si="17"/>
        <v>0</v>
      </c>
      <c r="AR28" s="2">
        <f t="shared" si="18"/>
        <v>0</v>
      </c>
      <c r="AS28" s="2">
        <f t="shared" si="19"/>
        <v>0</v>
      </c>
      <c r="AT28" s="7">
        <f t="shared" si="22"/>
        <v>1.1840200965565723E-9</v>
      </c>
      <c r="AU28" s="2">
        <f t="shared" si="23"/>
        <v>0</v>
      </c>
      <c r="AV28" s="2">
        <f t="shared" ref="AV28:BP35" si="26">IF($AC28=AV$2,1,0)+IF($AD28=AV$2,1,0)+IF($AE28=AV$2,1,0)+IF($AF28=AV$2,1,0)+IF($AG28=AV$2,1,0)+IF($AH28=AV$2,1,0)+IF($AI28=AV$2,1,0)+IF($AJ28=AV$2,1,0)+IF($AK28=AV$2,1,0)+IF($AL28=AV$2,1,0)+IF($AM28=AV$2,1,0)+IF($AN28=AV$2,1,0)+IF($AO28=AV$2,1,0)+IF($AP28=AV$2,1,0)+IF($AQ28=AV$2,1,0)+IF($AR28=AV$2,1,0)+IF($AS28=AV$2,1,0)</f>
        <v>0</v>
      </c>
      <c r="AW28" s="2">
        <f t="shared" si="26"/>
        <v>0</v>
      </c>
      <c r="AX28" s="2">
        <f t="shared" si="26"/>
        <v>0</v>
      </c>
      <c r="AY28" s="2">
        <f t="shared" si="26"/>
        <v>0</v>
      </c>
      <c r="AZ28" s="2">
        <f t="shared" si="26"/>
        <v>0</v>
      </c>
      <c r="BA28" s="2">
        <f t="shared" si="26"/>
        <v>0</v>
      </c>
      <c r="BB28" s="2">
        <f t="shared" si="26"/>
        <v>0</v>
      </c>
      <c r="BC28" s="2">
        <f t="shared" si="26"/>
        <v>17</v>
      </c>
      <c r="BD28" s="2">
        <f t="shared" si="26"/>
        <v>17</v>
      </c>
      <c r="BE28" s="2">
        <f t="shared" si="26"/>
        <v>17</v>
      </c>
      <c r="BF28" s="2">
        <f t="shared" si="26"/>
        <v>17</v>
      </c>
      <c r="BG28" s="2">
        <f t="shared" si="26"/>
        <v>17</v>
      </c>
      <c r="BH28" s="2">
        <f t="shared" si="26"/>
        <v>17</v>
      </c>
      <c r="BI28" s="2">
        <f t="shared" si="26"/>
        <v>17</v>
      </c>
      <c r="BJ28" s="2">
        <f t="shared" si="26"/>
        <v>17</v>
      </c>
      <c r="BK28" s="2">
        <f t="shared" si="26"/>
        <v>17</v>
      </c>
      <c r="BL28" s="2">
        <f t="shared" si="26"/>
        <v>17</v>
      </c>
      <c r="BM28" s="2">
        <f t="shared" si="26"/>
        <v>17</v>
      </c>
      <c r="BN28" s="2">
        <f t="shared" si="26"/>
        <v>17</v>
      </c>
      <c r="BO28" s="2">
        <f t="shared" si="26"/>
        <v>17</v>
      </c>
      <c r="BP28" s="2">
        <f t="shared" si="26"/>
        <v>17</v>
      </c>
      <c r="BQ28" s="2">
        <f t="shared" si="21"/>
        <v>238</v>
      </c>
      <c r="BR28" s="2">
        <f t="shared" si="24"/>
        <v>1.1840200965565723E-9</v>
      </c>
    </row>
    <row r="29" spans="1:70" ht="12.75">
      <c r="A29" s="1" t="s">
        <v>53</v>
      </c>
      <c r="B29" s="2" t="s">
        <v>17</v>
      </c>
      <c r="C29" s="22">
        <v>17</v>
      </c>
      <c r="D29" s="23"/>
      <c r="E29" s="22">
        <v>15</v>
      </c>
      <c r="F29" s="22">
        <v>13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11"/>
      <c r="U29" s="21" t="s">
        <v>73</v>
      </c>
      <c r="V29" s="17">
        <v>1</v>
      </c>
      <c r="W29" s="11"/>
      <c r="X29" s="11"/>
      <c r="AA29" s="4" t="str">
        <f t="shared" si="2"/>
        <v> A. Sutil</v>
      </c>
      <c r="AB29" s="4" t="str">
        <f t="shared" si="2"/>
        <v>  Spyker</v>
      </c>
      <c r="AC29" s="2">
        <f t="shared" si="3"/>
        <v>0</v>
      </c>
      <c r="AD29" s="2">
        <f t="shared" si="4"/>
        <v>0</v>
      </c>
      <c r="AE29" s="2">
        <f t="shared" si="5"/>
        <v>0</v>
      </c>
      <c r="AF29" s="2">
        <f t="shared" si="6"/>
        <v>0</v>
      </c>
      <c r="AG29" s="2">
        <f t="shared" si="7"/>
        <v>0</v>
      </c>
      <c r="AH29" s="2">
        <f t="shared" si="8"/>
        <v>0</v>
      </c>
      <c r="AI29" s="2">
        <f t="shared" si="9"/>
        <v>0</v>
      </c>
      <c r="AJ29" s="2">
        <f t="shared" si="10"/>
        <v>0</v>
      </c>
      <c r="AK29" s="2">
        <f t="shared" si="11"/>
        <v>0</v>
      </c>
      <c r="AL29" s="2">
        <f t="shared" si="12"/>
        <v>0</v>
      </c>
      <c r="AM29" s="2">
        <f t="shared" si="13"/>
        <v>0</v>
      </c>
      <c r="AN29" s="2">
        <f t="shared" si="14"/>
        <v>0</v>
      </c>
      <c r="AO29" s="2">
        <f t="shared" si="15"/>
        <v>0</v>
      </c>
      <c r="AP29" s="2">
        <f t="shared" si="16"/>
        <v>0</v>
      </c>
      <c r="AQ29" s="2">
        <f t="shared" si="17"/>
        <v>0</v>
      </c>
      <c r="AR29" s="2">
        <f t="shared" si="18"/>
        <v>0</v>
      </c>
      <c r="AS29" s="2">
        <f t="shared" si="19"/>
        <v>0</v>
      </c>
      <c r="AT29" s="7">
        <f t="shared" si="22"/>
        <v>1.1840200965565723E-9</v>
      </c>
      <c r="AU29" s="2">
        <f t="shared" si="23"/>
        <v>0</v>
      </c>
      <c r="AV29" s="2">
        <f t="shared" si="26"/>
        <v>0</v>
      </c>
      <c r="AW29" s="2">
        <f t="shared" si="26"/>
        <v>0</v>
      </c>
      <c r="AX29" s="2">
        <f t="shared" si="26"/>
        <v>0</v>
      </c>
      <c r="AY29" s="2">
        <f t="shared" si="26"/>
        <v>0</v>
      </c>
      <c r="AZ29" s="2">
        <f t="shared" si="26"/>
        <v>0</v>
      </c>
      <c r="BA29" s="2">
        <f t="shared" si="26"/>
        <v>0</v>
      </c>
      <c r="BB29" s="2">
        <f t="shared" si="26"/>
        <v>0</v>
      </c>
      <c r="BC29" s="2">
        <f t="shared" si="26"/>
        <v>17</v>
      </c>
      <c r="BD29" s="2">
        <f t="shared" si="26"/>
        <v>17</v>
      </c>
      <c r="BE29" s="2">
        <f t="shared" si="26"/>
        <v>17</v>
      </c>
      <c r="BF29" s="2">
        <f t="shared" si="26"/>
        <v>17</v>
      </c>
      <c r="BG29" s="2">
        <f t="shared" si="26"/>
        <v>17</v>
      </c>
      <c r="BH29" s="2">
        <f t="shared" si="26"/>
        <v>17</v>
      </c>
      <c r="BI29" s="2">
        <f t="shared" si="26"/>
        <v>17</v>
      </c>
      <c r="BJ29" s="2">
        <f t="shared" si="26"/>
        <v>17</v>
      </c>
      <c r="BK29" s="2">
        <f t="shared" si="26"/>
        <v>17</v>
      </c>
      <c r="BL29" s="2">
        <f t="shared" si="26"/>
        <v>17</v>
      </c>
      <c r="BM29" s="2">
        <f t="shared" si="26"/>
        <v>17</v>
      </c>
      <c r="BN29" s="2">
        <f t="shared" si="26"/>
        <v>17</v>
      </c>
      <c r="BO29" s="2">
        <f t="shared" si="26"/>
        <v>17</v>
      </c>
      <c r="BP29" s="2">
        <f t="shared" si="26"/>
        <v>17</v>
      </c>
      <c r="BQ29" s="2">
        <f t="shared" si="21"/>
        <v>238</v>
      </c>
      <c r="BR29" s="2">
        <f t="shared" si="24"/>
        <v>1.1840200965565723E-9</v>
      </c>
    </row>
    <row r="30" spans="1:70" ht="12.75">
      <c r="A30" s="1" t="s">
        <v>54</v>
      </c>
      <c r="B30" s="2" t="s">
        <v>45</v>
      </c>
      <c r="C30" s="22">
        <v>9</v>
      </c>
      <c r="D30" s="23">
        <v>7</v>
      </c>
      <c r="E30" s="22">
        <v>7</v>
      </c>
      <c r="F30" s="22"/>
      <c r="G30" s="22">
        <v>15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11"/>
      <c r="U30" s="21" t="s">
        <v>74</v>
      </c>
      <c r="V30" s="18">
        <v>2</v>
      </c>
      <c r="W30" s="11"/>
      <c r="X30" s="11"/>
      <c r="AA30" s="4" t="str">
        <f t="shared" si="2"/>
        <v> J. Trulli</v>
      </c>
      <c r="AB30" s="4" t="str">
        <f t="shared" si="2"/>
        <v>  Toyota</v>
      </c>
      <c r="AC30" s="2">
        <f t="shared" si="3"/>
        <v>0</v>
      </c>
      <c r="AD30" s="2">
        <f t="shared" si="4"/>
        <v>2</v>
      </c>
      <c r="AE30" s="2">
        <f t="shared" si="5"/>
        <v>2</v>
      </c>
      <c r="AF30" s="2">
        <f t="shared" si="6"/>
        <v>0</v>
      </c>
      <c r="AG30" s="2">
        <f t="shared" si="7"/>
        <v>0</v>
      </c>
      <c r="AH30" s="2">
        <f t="shared" si="8"/>
        <v>0</v>
      </c>
      <c r="AI30" s="2">
        <f t="shared" si="9"/>
        <v>0</v>
      </c>
      <c r="AJ30" s="2">
        <f t="shared" si="10"/>
        <v>0</v>
      </c>
      <c r="AK30" s="2">
        <f t="shared" si="11"/>
        <v>0</v>
      </c>
      <c r="AL30" s="2">
        <f t="shared" si="12"/>
        <v>0</v>
      </c>
      <c r="AM30" s="2">
        <f t="shared" si="13"/>
        <v>0</v>
      </c>
      <c r="AN30" s="2">
        <f t="shared" si="14"/>
        <v>0</v>
      </c>
      <c r="AO30" s="2">
        <f t="shared" si="15"/>
        <v>0</v>
      </c>
      <c r="AP30" s="2">
        <f t="shared" si="16"/>
        <v>0</v>
      </c>
      <c r="AQ30" s="2">
        <f t="shared" si="17"/>
        <v>0</v>
      </c>
      <c r="AR30" s="2">
        <f t="shared" si="18"/>
        <v>0</v>
      </c>
      <c r="AS30" s="2">
        <f t="shared" si="19"/>
        <v>0</v>
      </c>
      <c r="AT30" s="7">
        <f t="shared" si="22"/>
        <v>4.0000000020396982</v>
      </c>
      <c r="AU30" s="2">
        <f t="shared" si="23"/>
        <v>0</v>
      </c>
      <c r="AV30" s="2">
        <f t="shared" si="26"/>
        <v>0</v>
      </c>
      <c r="AW30" s="2">
        <f t="shared" si="26"/>
        <v>0</v>
      </c>
      <c r="AX30" s="2">
        <f t="shared" si="26"/>
        <v>0</v>
      </c>
      <c r="AY30" s="2">
        <f t="shared" si="26"/>
        <v>0</v>
      </c>
      <c r="AZ30" s="2">
        <f t="shared" si="26"/>
        <v>0</v>
      </c>
      <c r="BA30" s="2">
        <f t="shared" si="26"/>
        <v>2</v>
      </c>
      <c r="BB30" s="2">
        <f t="shared" si="26"/>
        <v>0</v>
      </c>
      <c r="BC30" s="2">
        <f t="shared" si="26"/>
        <v>15</v>
      </c>
      <c r="BD30" s="2">
        <f t="shared" si="26"/>
        <v>15</v>
      </c>
      <c r="BE30" s="2">
        <f t="shared" si="26"/>
        <v>15</v>
      </c>
      <c r="BF30" s="2">
        <f t="shared" si="26"/>
        <v>15</v>
      </c>
      <c r="BG30" s="2">
        <f t="shared" si="26"/>
        <v>15</v>
      </c>
      <c r="BH30" s="2">
        <f t="shared" si="26"/>
        <v>15</v>
      </c>
      <c r="BI30" s="2">
        <f t="shared" si="26"/>
        <v>15</v>
      </c>
      <c r="BJ30" s="2">
        <f t="shared" si="26"/>
        <v>15</v>
      </c>
      <c r="BK30" s="2">
        <f t="shared" si="26"/>
        <v>15</v>
      </c>
      <c r="BL30" s="2">
        <f t="shared" si="26"/>
        <v>15</v>
      </c>
      <c r="BM30" s="2">
        <f t="shared" si="26"/>
        <v>15</v>
      </c>
      <c r="BN30" s="2">
        <f t="shared" si="26"/>
        <v>15</v>
      </c>
      <c r="BO30" s="2">
        <f t="shared" si="26"/>
        <v>15</v>
      </c>
      <c r="BP30" s="2">
        <f t="shared" si="26"/>
        <v>15</v>
      </c>
      <c r="BQ30" s="2">
        <f t="shared" si="21"/>
        <v>410</v>
      </c>
      <c r="BR30" s="2">
        <f t="shared" si="24"/>
        <v>2.0396984856646831E-9</v>
      </c>
    </row>
    <row r="31" spans="1:70" ht="12.75">
      <c r="A31" s="1" t="s">
        <v>55</v>
      </c>
      <c r="B31" s="2" t="s">
        <v>37</v>
      </c>
      <c r="C31" s="22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11"/>
      <c r="U31" s="21" t="s">
        <v>75</v>
      </c>
      <c r="V31" s="17">
        <v>8</v>
      </c>
      <c r="W31" s="11"/>
      <c r="X31" s="11"/>
      <c r="AA31" s="4" t="str">
        <f t="shared" si="2"/>
        <v> S. Vettel</v>
      </c>
      <c r="AB31" s="4" t="str">
        <f t="shared" si="2"/>
        <v>  BMW Sauber</v>
      </c>
      <c r="AC31" s="2">
        <f t="shared" si="3"/>
        <v>0</v>
      </c>
      <c r="AD31" s="2">
        <f t="shared" si="4"/>
        <v>0</v>
      </c>
      <c r="AE31" s="2">
        <f t="shared" si="5"/>
        <v>0</v>
      </c>
      <c r="AF31" s="2">
        <f t="shared" si="6"/>
        <v>0</v>
      </c>
      <c r="AG31" s="2">
        <f t="shared" si="7"/>
        <v>0</v>
      </c>
      <c r="AH31" s="2">
        <f t="shared" si="8"/>
        <v>0</v>
      </c>
      <c r="AI31" s="2">
        <f t="shared" si="9"/>
        <v>0</v>
      </c>
      <c r="AJ31" s="2">
        <f t="shared" si="10"/>
        <v>0</v>
      </c>
      <c r="AK31" s="2">
        <f t="shared" si="11"/>
        <v>0</v>
      </c>
      <c r="AL31" s="2">
        <f t="shared" si="12"/>
        <v>0</v>
      </c>
      <c r="AM31" s="2">
        <f t="shared" si="13"/>
        <v>0</v>
      </c>
      <c r="AN31" s="2">
        <f t="shared" si="14"/>
        <v>0</v>
      </c>
      <c r="AO31" s="2">
        <f t="shared" si="15"/>
        <v>0</v>
      </c>
      <c r="AP31" s="2">
        <f t="shared" si="16"/>
        <v>0</v>
      </c>
      <c r="AQ31" s="2">
        <f t="shared" si="17"/>
        <v>0</v>
      </c>
      <c r="AR31" s="2">
        <f t="shared" si="18"/>
        <v>0</v>
      </c>
      <c r="AS31" s="2">
        <f t="shared" si="19"/>
        <v>0</v>
      </c>
      <c r="AT31" s="7">
        <f t="shared" si="22"/>
        <v>1.1840200965565723E-9</v>
      </c>
      <c r="AU31" s="2">
        <f t="shared" si="23"/>
        <v>0</v>
      </c>
      <c r="AV31" s="2">
        <f t="shared" si="26"/>
        <v>0</v>
      </c>
      <c r="AW31" s="2">
        <f t="shared" si="26"/>
        <v>0</v>
      </c>
      <c r="AX31" s="2">
        <f t="shared" si="26"/>
        <v>0</v>
      </c>
      <c r="AY31" s="2">
        <f t="shared" si="26"/>
        <v>0</v>
      </c>
      <c r="AZ31" s="2">
        <f t="shared" si="26"/>
        <v>0</v>
      </c>
      <c r="BA31" s="2">
        <f t="shared" si="26"/>
        <v>0</v>
      </c>
      <c r="BB31" s="2">
        <f t="shared" si="26"/>
        <v>0</v>
      </c>
      <c r="BC31" s="2">
        <f t="shared" si="26"/>
        <v>17</v>
      </c>
      <c r="BD31" s="2">
        <f t="shared" si="26"/>
        <v>17</v>
      </c>
      <c r="BE31" s="2">
        <f t="shared" si="26"/>
        <v>17</v>
      </c>
      <c r="BF31" s="2">
        <f t="shared" si="26"/>
        <v>17</v>
      </c>
      <c r="BG31" s="2">
        <f t="shared" si="26"/>
        <v>17</v>
      </c>
      <c r="BH31" s="2">
        <f t="shared" si="26"/>
        <v>17</v>
      </c>
      <c r="BI31" s="2">
        <f t="shared" si="26"/>
        <v>17</v>
      </c>
      <c r="BJ31" s="2">
        <f t="shared" si="26"/>
        <v>17</v>
      </c>
      <c r="BK31" s="2">
        <f t="shared" si="26"/>
        <v>17</v>
      </c>
      <c r="BL31" s="2">
        <f t="shared" si="26"/>
        <v>17</v>
      </c>
      <c r="BM31" s="2">
        <f t="shared" si="26"/>
        <v>17</v>
      </c>
      <c r="BN31" s="2">
        <f t="shared" si="26"/>
        <v>17</v>
      </c>
      <c r="BO31" s="2">
        <f t="shared" si="26"/>
        <v>17</v>
      </c>
      <c r="BP31" s="2">
        <f t="shared" si="26"/>
        <v>17</v>
      </c>
      <c r="BQ31" s="2">
        <f t="shared" si="21"/>
        <v>238</v>
      </c>
      <c r="BR31" s="2">
        <f t="shared" si="24"/>
        <v>1.1840200965565723E-9</v>
      </c>
    </row>
    <row r="32" spans="1:70" ht="12.75">
      <c r="A32" s="1" t="s">
        <v>56</v>
      </c>
      <c r="B32" s="2" t="s">
        <v>21</v>
      </c>
      <c r="C32" s="22">
        <v>13</v>
      </c>
      <c r="D32" s="23">
        <v>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11"/>
      <c r="U32" s="21" t="s">
        <v>76</v>
      </c>
      <c r="V32" s="19">
        <f>V27+1</f>
        <v>10</v>
      </c>
      <c r="W32" s="11"/>
      <c r="X32" s="11"/>
      <c r="AA32" s="4" t="str">
        <f t="shared" si="2"/>
        <v> M. Webber</v>
      </c>
      <c r="AB32" s="4" t="str">
        <f t="shared" si="2"/>
        <v>  Red Bull</v>
      </c>
      <c r="AC32" s="2">
        <f t="shared" si="3"/>
        <v>0</v>
      </c>
      <c r="AD32" s="2">
        <f t="shared" si="4"/>
        <v>0</v>
      </c>
      <c r="AE32" s="2">
        <f t="shared" si="5"/>
        <v>0</v>
      </c>
      <c r="AF32" s="2">
        <f t="shared" si="6"/>
        <v>0</v>
      </c>
      <c r="AG32" s="2">
        <f t="shared" si="7"/>
        <v>0</v>
      </c>
      <c r="AH32" s="2">
        <f t="shared" si="8"/>
        <v>0</v>
      </c>
      <c r="AI32" s="2">
        <f t="shared" si="9"/>
        <v>0</v>
      </c>
      <c r="AJ32" s="2">
        <f t="shared" si="10"/>
        <v>0</v>
      </c>
      <c r="AK32" s="2">
        <f t="shared" si="11"/>
        <v>0</v>
      </c>
      <c r="AL32" s="2">
        <f t="shared" si="12"/>
        <v>0</v>
      </c>
      <c r="AM32" s="2">
        <f t="shared" si="13"/>
        <v>0</v>
      </c>
      <c r="AN32" s="2">
        <f t="shared" si="14"/>
        <v>0</v>
      </c>
      <c r="AO32" s="2">
        <f t="shared" si="15"/>
        <v>0</v>
      </c>
      <c r="AP32" s="2">
        <f t="shared" si="16"/>
        <v>0</v>
      </c>
      <c r="AQ32" s="2">
        <f t="shared" si="17"/>
        <v>0</v>
      </c>
      <c r="AR32" s="2">
        <f t="shared" si="18"/>
        <v>0</v>
      </c>
      <c r="AS32" s="2">
        <f t="shared" si="19"/>
        <v>0</v>
      </c>
      <c r="AT32" s="7">
        <f t="shared" si="22"/>
        <v>1.1840200965565723E-9</v>
      </c>
      <c r="AU32" s="2">
        <f t="shared" si="23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17</v>
      </c>
      <c r="BD32" s="2">
        <f t="shared" si="26"/>
        <v>17</v>
      </c>
      <c r="BE32" s="2">
        <f t="shared" si="26"/>
        <v>17</v>
      </c>
      <c r="BF32" s="2">
        <f t="shared" si="26"/>
        <v>17</v>
      </c>
      <c r="BG32" s="2">
        <f t="shared" si="26"/>
        <v>17</v>
      </c>
      <c r="BH32" s="2">
        <f t="shared" si="26"/>
        <v>17</v>
      </c>
      <c r="BI32" s="2">
        <f t="shared" si="26"/>
        <v>17</v>
      </c>
      <c r="BJ32" s="2">
        <f t="shared" si="26"/>
        <v>17</v>
      </c>
      <c r="BK32" s="2">
        <f t="shared" si="26"/>
        <v>17</v>
      </c>
      <c r="BL32" s="2">
        <f t="shared" si="26"/>
        <v>17</v>
      </c>
      <c r="BM32" s="2">
        <f t="shared" si="26"/>
        <v>17</v>
      </c>
      <c r="BN32" s="2">
        <f t="shared" si="26"/>
        <v>17</v>
      </c>
      <c r="BO32" s="2">
        <f t="shared" si="26"/>
        <v>17</v>
      </c>
      <c r="BP32" s="2">
        <f t="shared" si="26"/>
        <v>17</v>
      </c>
      <c r="BQ32" s="2">
        <f t="shared" si="21"/>
        <v>238</v>
      </c>
      <c r="BR32" s="2">
        <f t="shared" si="24"/>
        <v>1.1840200965565723E-9</v>
      </c>
    </row>
    <row r="33" spans="1:70" ht="12.75">
      <c r="A33" s="1" t="s">
        <v>57</v>
      </c>
      <c r="B33" s="2" t="s">
        <v>17</v>
      </c>
      <c r="C33" s="22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1"/>
      <c r="U33" s="21" t="s">
        <v>77</v>
      </c>
      <c r="V33" s="19"/>
      <c r="W33" s="11"/>
      <c r="X33" s="11"/>
      <c r="AA33" s="4" t="str">
        <f t="shared" si="2"/>
        <v> M. Winkelhock</v>
      </c>
      <c r="AB33" s="4" t="str">
        <f t="shared" si="2"/>
        <v>  Spyker</v>
      </c>
      <c r="AC33" s="2">
        <f t="shared" si="3"/>
        <v>0</v>
      </c>
      <c r="AD33" s="2">
        <f t="shared" si="4"/>
        <v>0</v>
      </c>
      <c r="AE33" s="2">
        <f t="shared" si="5"/>
        <v>0</v>
      </c>
      <c r="AF33" s="2">
        <f t="shared" si="6"/>
        <v>0</v>
      </c>
      <c r="AG33" s="2">
        <f t="shared" si="7"/>
        <v>0</v>
      </c>
      <c r="AH33" s="2">
        <f t="shared" si="8"/>
        <v>0</v>
      </c>
      <c r="AI33" s="2">
        <f t="shared" si="9"/>
        <v>0</v>
      </c>
      <c r="AJ33" s="2">
        <f t="shared" si="10"/>
        <v>0</v>
      </c>
      <c r="AK33" s="2">
        <f t="shared" si="11"/>
        <v>0</v>
      </c>
      <c r="AL33" s="2">
        <f t="shared" si="12"/>
        <v>0</v>
      </c>
      <c r="AM33" s="2">
        <f t="shared" si="13"/>
        <v>0</v>
      </c>
      <c r="AN33" s="2">
        <f t="shared" si="14"/>
        <v>0</v>
      </c>
      <c r="AO33" s="2">
        <f t="shared" si="15"/>
        <v>0</v>
      </c>
      <c r="AP33" s="2">
        <f t="shared" si="16"/>
        <v>0</v>
      </c>
      <c r="AQ33" s="2">
        <f t="shared" si="17"/>
        <v>0</v>
      </c>
      <c r="AR33" s="2">
        <f t="shared" si="18"/>
        <v>0</v>
      </c>
      <c r="AS33" s="2">
        <f t="shared" si="19"/>
        <v>0</v>
      </c>
      <c r="AT33" s="7">
        <f t="shared" si="22"/>
        <v>1.1840200965565723E-9</v>
      </c>
      <c r="AU33" s="2">
        <f t="shared" si="23"/>
        <v>0</v>
      </c>
      <c r="AV33" s="2">
        <f t="shared" si="26"/>
        <v>0</v>
      </c>
      <c r="AW33" s="2">
        <f t="shared" si="26"/>
        <v>0</v>
      </c>
      <c r="AX33" s="2">
        <f t="shared" si="26"/>
        <v>0</v>
      </c>
      <c r="AY33" s="2">
        <f t="shared" si="26"/>
        <v>0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17</v>
      </c>
      <c r="BD33" s="2">
        <f t="shared" si="26"/>
        <v>17</v>
      </c>
      <c r="BE33" s="2">
        <f t="shared" si="26"/>
        <v>17</v>
      </c>
      <c r="BF33" s="2">
        <f t="shared" si="26"/>
        <v>17</v>
      </c>
      <c r="BG33" s="2">
        <f t="shared" si="26"/>
        <v>17</v>
      </c>
      <c r="BH33" s="2">
        <f t="shared" si="26"/>
        <v>17</v>
      </c>
      <c r="BI33" s="2">
        <f t="shared" si="26"/>
        <v>17</v>
      </c>
      <c r="BJ33" s="2">
        <f t="shared" si="26"/>
        <v>17</v>
      </c>
      <c r="BK33" s="2">
        <f t="shared" si="26"/>
        <v>17</v>
      </c>
      <c r="BL33" s="2">
        <f t="shared" si="26"/>
        <v>17</v>
      </c>
      <c r="BM33" s="2">
        <f t="shared" si="26"/>
        <v>17</v>
      </c>
      <c r="BN33" s="2">
        <f t="shared" si="26"/>
        <v>17</v>
      </c>
      <c r="BO33" s="2">
        <f t="shared" si="26"/>
        <v>17</v>
      </c>
      <c r="BP33" s="2">
        <f t="shared" si="26"/>
        <v>17</v>
      </c>
      <c r="BQ33" s="2">
        <f t="shared" si="21"/>
        <v>238</v>
      </c>
      <c r="BR33" s="2">
        <f t="shared" si="24"/>
        <v>1.1840200965565723E-9</v>
      </c>
    </row>
    <row r="34" spans="1:70" ht="12.75">
      <c r="A34" s="1" t="s">
        <v>58</v>
      </c>
      <c r="B34" s="2" t="s">
        <v>47</v>
      </c>
      <c r="C34" s="22"/>
      <c r="D34" s="23">
        <v>9</v>
      </c>
      <c r="E34" s="22">
        <v>11</v>
      </c>
      <c r="F34" s="22"/>
      <c r="G34" s="22">
        <v>7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1"/>
      <c r="U34" s="15"/>
      <c r="V34" s="15"/>
      <c r="W34" s="15"/>
      <c r="X34" s="15"/>
      <c r="AA34" s="4" t="str">
        <f t="shared" si="2"/>
        <v> A. Wurz</v>
      </c>
      <c r="AB34" s="4" t="str">
        <f t="shared" si="2"/>
        <v>  Williams</v>
      </c>
      <c r="AC34" s="2">
        <f t="shared" si="3"/>
        <v>0</v>
      </c>
      <c r="AD34" s="2">
        <f t="shared" si="4"/>
        <v>0</v>
      </c>
      <c r="AE34" s="2">
        <f t="shared" si="5"/>
        <v>0</v>
      </c>
      <c r="AF34" s="2">
        <f t="shared" si="6"/>
        <v>0</v>
      </c>
      <c r="AG34" s="2">
        <f t="shared" si="7"/>
        <v>2</v>
      </c>
      <c r="AH34" s="2">
        <f t="shared" si="8"/>
        <v>0</v>
      </c>
      <c r="AI34" s="2">
        <f t="shared" si="9"/>
        <v>0</v>
      </c>
      <c r="AJ34" s="2">
        <f t="shared" si="10"/>
        <v>0</v>
      </c>
      <c r="AK34" s="2">
        <f t="shared" si="11"/>
        <v>0</v>
      </c>
      <c r="AL34" s="2">
        <f t="shared" si="12"/>
        <v>0</v>
      </c>
      <c r="AM34" s="2">
        <f t="shared" si="13"/>
        <v>0</v>
      </c>
      <c r="AN34" s="2">
        <f t="shared" si="14"/>
        <v>0</v>
      </c>
      <c r="AO34" s="2">
        <f t="shared" si="15"/>
        <v>0</v>
      </c>
      <c r="AP34" s="2">
        <f t="shared" si="16"/>
        <v>0</v>
      </c>
      <c r="AQ34" s="2">
        <f t="shared" si="17"/>
        <v>0</v>
      </c>
      <c r="AR34" s="2">
        <f t="shared" si="18"/>
        <v>0</v>
      </c>
      <c r="AS34" s="2">
        <f t="shared" si="19"/>
        <v>0</v>
      </c>
      <c r="AT34" s="7">
        <f t="shared" si="22"/>
        <v>2.0000000016118591</v>
      </c>
      <c r="AU34" s="2">
        <f t="shared" si="23"/>
        <v>0</v>
      </c>
      <c r="AV34" s="2">
        <f t="shared" si="26"/>
        <v>0</v>
      </c>
      <c r="AW34" s="2">
        <f t="shared" si="26"/>
        <v>0</v>
      </c>
      <c r="AX34" s="2">
        <f t="shared" si="26"/>
        <v>0</v>
      </c>
      <c r="AY34" s="2">
        <f t="shared" si="26"/>
        <v>0</v>
      </c>
      <c r="AZ34" s="2">
        <f t="shared" si="26"/>
        <v>0</v>
      </c>
      <c r="BA34" s="2">
        <f t="shared" si="26"/>
        <v>1</v>
      </c>
      <c r="BB34" s="2">
        <f t="shared" si="26"/>
        <v>0</v>
      </c>
      <c r="BC34" s="2">
        <f t="shared" si="26"/>
        <v>16</v>
      </c>
      <c r="BD34" s="2">
        <f t="shared" si="26"/>
        <v>16</v>
      </c>
      <c r="BE34" s="2">
        <f t="shared" si="26"/>
        <v>16</v>
      </c>
      <c r="BF34" s="2">
        <f t="shared" si="26"/>
        <v>16</v>
      </c>
      <c r="BG34" s="2">
        <f t="shared" si="26"/>
        <v>16</v>
      </c>
      <c r="BH34" s="2">
        <f t="shared" si="26"/>
        <v>16</v>
      </c>
      <c r="BI34" s="2">
        <f t="shared" si="26"/>
        <v>16</v>
      </c>
      <c r="BJ34" s="2">
        <f t="shared" si="26"/>
        <v>16</v>
      </c>
      <c r="BK34" s="2">
        <f t="shared" si="26"/>
        <v>16</v>
      </c>
      <c r="BL34" s="2">
        <f t="shared" si="26"/>
        <v>16</v>
      </c>
      <c r="BM34" s="2">
        <f t="shared" si="26"/>
        <v>16</v>
      </c>
      <c r="BN34" s="2">
        <f t="shared" si="26"/>
        <v>16</v>
      </c>
      <c r="BO34" s="2">
        <f t="shared" si="26"/>
        <v>16</v>
      </c>
      <c r="BP34" s="2">
        <f t="shared" si="26"/>
        <v>16</v>
      </c>
      <c r="BQ34" s="2">
        <f t="shared" si="21"/>
        <v>324</v>
      </c>
      <c r="BR34" s="2">
        <f t="shared" si="24"/>
        <v>1.6118592911106277E-9</v>
      </c>
    </row>
    <row r="35" spans="1:70" ht="12.75">
      <c r="A35" s="1" t="s">
        <v>59</v>
      </c>
      <c r="B35" s="2" t="s">
        <v>29</v>
      </c>
      <c r="C35" s="22"/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11"/>
      <c r="U35" s="11"/>
      <c r="V35" s="11"/>
      <c r="W35" s="11"/>
      <c r="X35" s="11"/>
      <c r="AA35" s="4" t="str">
        <f t="shared" si="2"/>
        <v> S. Yamamoto</v>
      </c>
      <c r="AB35" s="4" t="str">
        <f t="shared" si="2"/>
        <v>  Super Aguri</v>
      </c>
      <c r="AC35" s="2">
        <f t="shared" si="3"/>
        <v>0</v>
      </c>
      <c r="AD35" s="2">
        <f t="shared" si="4"/>
        <v>0</v>
      </c>
      <c r="AE35" s="2">
        <f t="shared" si="5"/>
        <v>0</v>
      </c>
      <c r="AF35" s="2">
        <f t="shared" si="6"/>
        <v>0</v>
      </c>
      <c r="AG35" s="2">
        <f t="shared" si="7"/>
        <v>0</v>
      </c>
      <c r="AH35" s="2">
        <f t="shared" si="8"/>
        <v>0</v>
      </c>
      <c r="AI35" s="2">
        <f t="shared" si="9"/>
        <v>0</v>
      </c>
      <c r="AJ35" s="2">
        <f t="shared" si="10"/>
        <v>0</v>
      </c>
      <c r="AK35" s="2">
        <f t="shared" si="11"/>
        <v>0</v>
      </c>
      <c r="AL35" s="2">
        <f t="shared" si="12"/>
        <v>0</v>
      </c>
      <c r="AM35" s="2">
        <f t="shared" si="13"/>
        <v>0</v>
      </c>
      <c r="AN35" s="2">
        <f t="shared" si="14"/>
        <v>0</v>
      </c>
      <c r="AO35" s="2">
        <f t="shared" si="15"/>
        <v>0</v>
      </c>
      <c r="AP35" s="2">
        <f t="shared" si="16"/>
        <v>0</v>
      </c>
      <c r="AQ35" s="2">
        <f t="shared" si="17"/>
        <v>0</v>
      </c>
      <c r="AR35" s="2">
        <f t="shared" si="18"/>
        <v>0</v>
      </c>
      <c r="AS35" s="2">
        <f t="shared" si="19"/>
        <v>0</v>
      </c>
      <c r="AT35" s="7">
        <f t="shared" si="22"/>
        <v>1.1840200965565723E-9</v>
      </c>
      <c r="AU35" s="2">
        <f t="shared" si="23"/>
        <v>0</v>
      </c>
      <c r="AV35" s="2">
        <f t="shared" si="26"/>
        <v>0</v>
      </c>
      <c r="AW35" s="2">
        <f t="shared" si="26"/>
        <v>0</v>
      </c>
      <c r="AX35" s="2">
        <f t="shared" si="26"/>
        <v>0</v>
      </c>
      <c r="AY35" s="2">
        <f t="shared" si="26"/>
        <v>0</v>
      </c>
      <c r="AZ35" s="2">
        <f t="shared" si="26"/>
        <v>0</v>
      </c>
      <c r="BA35" s="2">
        <f t="shared" si="26"/>
        <v>0</v>
      </c>
      <c r="BB35" s="2">
        <f t="shared" si="26"/>
        <v>0</v>
      </c>
      <c r="BC35" s="2">
        <f t="shared" si="26"/>
        <v>17</v>
      </c>
      <c r="BD35" s="2">
        <f t="shared" si="26"/>
        <v>17</v>
      </c>
      <c r="BE35" s="2">
        <f t="shared" si="26"/>
        <v>17</v>
      </c>
      <c r="BF35" s="2">
        <f t="shared" si="26"/>
        <v>17</v>
      </c>
      <c r="BG35" s="2">
        <f t="shared" si="26"/>
        <v>17</v>
      </c>
      <c r="BH35" s="2">
        <f t="shared" si="26"/>
        <v>17</v>
      </c>
      <c r="BI35" s="2">
        <f t="shared" si="26"/>
        <v>17</v>
      </c>
      <c r="BJ35" s="2">
        <f t="shared" si="26"/>
        <v>17</v>
      </c>
      <c r="BK35" s="2">
        <f t="shared" si="26"/>
        <v>17</v>
      </c>
      <c r="BL35" s="2">
        <f t="shared" si="26"/>
        <v>17</v>
      </c>
      <c r="BM35" s="2">
        <f t="shared" si="26"/>
        <v>17</v>
      </c>
      <c r="BN35" s="2">
        <f t="shared" si="26"/>
        <v>17</v>
      </c>
      <c r="BO35" s="2">
        <f t="shared" si="26"/>
        <v>17</v>
      </c>
      <c r="BP35" s="2">
        <f t="shared" si="26"/>
        <v>17</v>
      </c>
      <c r="BQ35" s="2">
        <f t="shared" si="21"/>
        <v>238</v>
      </c>
      <c r="BR35" s="2">
        <f t="shared" si="24"/>
        <v>1.1840200965565723E-9</v>
      </c>
    </row>
    <row r="36" spans="1:70">
      <c r="A36" s="11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1"/>
      <c r="U36" s="11"/>
      <c r="V36" s="11"/>
      <c r="W36" s="11"/>
      <c r="X36" s="11"/>
      <c r="AA36" s="4"/>
    </row>
    <row r="37" spans="1:70">
      <c r="A37" s="11"/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1"/>
      <c r="U37" s="11"/>
      <c r="V37" s="11"/>
      <c r="W37" s="11"/>
      <c r="X37" s="11"/>
      <c r="AA37" s="4"/>
    </row>
    <row r="38" spans="1:70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11"/>
      <c r="R38" s="11"/>
      <c r="S38" s="11"/>
      <c r="T38" s="11"/>
      <c r="U38" s="11"/>
      <c r="V38" s="11"/>
      <c r="W38" s="11"/>
      <c r="X38" s="11"/>
    </row>
    <row r="39" spans="1:70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1"/>
      <c r="Q39" s="11"/>
      <c r="R39" s="11"/>
      <c r="S39" s="11"/>
      <c r="T39" s="11"/>
      <c r="U39" s="11"/>
      <c r="V39" s="11"/>
      <c r="W39" s="11"/>
      <c r="X39" s="11"/>
    </row>
    <row r="40" spans="1:7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11"/>
      <c r="R40" s="11"/>
      <c r="S40" s="11"/>
      <c r="T40" s="11"/>
      <c r="U40" s="11"/>
      <c r="V40" s="11"/>
      <c r="W40" s="11"/>
      <c r="X40" s="11"/>
    </row>
    <row r="41" spans="1:70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1"/>
      <c r="Q41" s="11"/>
      <c r="R41" s="11"/>
      <c r="S41" s="11"/>
      <c r="T41" s="11"/>
      <c r="U41" s="11"/>
      <c r="V41" s="11"/>
      <c r="W41" s="11"/>
      <c r="X41" s="11"/>
    </row>
    <row r="42" spans="1:70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1"/>
      <c r="Q42" s="11"/>
      <c r="R42" s="11"/>
      <c r="S42" s="11"/>
      <c r="T42" s="11"/>
      <c r="U42" s="11"/>
      <c r="V42" s="11"/>
      <c r="W42" s="11"/>
      <c r="X42" s="11"/>
    </row>
    <row r="43" spans="1:70">
      <c r="A43" s="5"/>
      <c r="B43" s="5"/>
      <c r="P43" s="2"/>
      <c r="Q43" s="2"/>
      <c r="R43" s="2"/>
      <c r="S43" s="2"/>
      <c r="U43" s="4"/>
    </row>
    <row r="44" spans="1:70">
      <c r="A44" s="5"/>
      <c r="B44" s="5"/>
      <c r="P44" s="2"/>
      <c r="Q44" s="2"/>
      <c r="R44" s="2"/>
      <c r="S44" s="2"/>
      <c r="U44" s="4"/>
    </row>
    <row r="45" spans="1:70">
      <c r="A45" s="5"/>
      <c r="B45" s="5"/>
      <c r="P45" s="2"/>
      <c r="Q45" s="2"/>
      <c r="R45" s="2"/>
      <c r="S45" s="2"/>
    </row>
    <row r="46" spans="1:70">
      <c r="A46" s="5"/>
      <c r="B46" s="5"/>
      <c r="P46" s="2"/>
      <c r="Q46" s="2"/>
      <c r="R46" s="2"/>
      <c r="S46" s="2"/>
    </row>
    <row r="47" spans="1:70">
      <c r="A47" s="5"/>
      <c r="B47" s="5"/>
      <c r="P47" s="2"/>
      <c r="Q47" s="2"/>
      <c r="R47" s="2"/>
      <c r="S47" s="2"/>
    </row>
    <row r="48" spans="1:70">
      <c r="A48" s="5"/>
      <c r="B48" s="5"/>
      <c r="P48" s="2"/>
      <c r="Q48" s="2"/>
      <c r="R48" s="2"/>
      <c r="S48" s="2"/>
    </row>
    <row r="49" spans="1:19">
      <c r="A49" s="5"/>
      <c r="B49" s="5"/>
      <c r="P49" s="2"/>
      <c r="Q49" s="2"/>
      <c r="R49" s="2"/>
      <c r="S49" s="2"/>
    </row>
    <row r="50" spans="1:19">
      <c r="A50" s="5"/>
      <c r="B50" s="5"/>
      <c r="P50" s="2"/>
      <c r="Q50" s="2"/>
      <c r="R50" s="2"/>
      <c r="S50" s="2"/>
    </row>
    <row r="51" spans="1:19">
      <c r="A51" s="5"/>
      <c r="B51" s="5"/>
      <c r="P51" s="2"/>
      <c r="Q51" s="2"/>
      <c r="R51" s="2"/>
      <c r="S51" s="2"/>
    </row>
    <row r="52" spans="1:19">
      <c r="A52" s="5"/>
      <c r="B52" s="5"/>
      <c r="P52" s="2"/>
      <c r="Q52" s="2"/>
      <c r="R52" s="2"/>
      <c r="S52" s="2"/>
    </row>
    <row r="53" spans="1:19">
      <c r="A53" s="5"/>
      <c r="B53" s="5"/>
      <c r="P53" s="2"/>
      <c r="Q53" s="2"/>
      <c r="R53" s="2"/>
      <c r="S53" s="2"/>
    </row>
    <row r="54" spans="1:19">
      <c r="A54" s="5"/>
      <c r="B54" s="5"/>
      <c r="P54" s="2"/>
      <c r="Q54" s="2"/>
      <c r="R54" s="2"/>
      <c r="S54" s="2"/>
    </row>
    <row r="55" spans="1:19">
      <c r="A55" s="5"/>
      <c r="B55" s="5"/>
      <c r="P55" s="2"/>
      <c r="Q55" s="2"/>
      <c r="R55" s="2"/>
      <c r="S55" s="2"/>
    </row>
    <row r="56" spans="1:19">
      <c r="A56" s="5"/>
      <c r="B56" s="5"/>
      <c r="P56" s="2"/>
      <c r="Q56" s="2"/>
      <c r="R56" s="2"/>
      <c r="S56" s="2"/>
    </row>
  </sheetData>
  <mergeCells count="4">
    <mergeCell ref="U3:V3"/>
    <mergeCell ref="U28:V28"/>
    <mergeCell ref="U2:V2"/>
    <mergeCell ref="Y1:AC1"/>
  </mergeCells>
  <conditionalFormatting sqref="C3:S35">
    <cfRule type="cellIs" dxfId="48" priority="13" operator="between">
      <formula>1/10</formula>
      <formula>$V$27-1</formula>
    </cfRule>
    <cfRule type="iconSet" priority="14">
      <iconSet iconSet="4TrafficLights" reverse="1">
        <cfvo type="percent" val="0"/>
        <cfvo type="num" val="2"/>
        <cfvo type="num" val="4"/>
        <cfvo type="num" val="$V$27"/>
      </iconSet>
    </cfRule>
  </conditionalFormatting>
  <conditionalFormatting sqref="V29:V33">
    <cfRule type="cellIs" dxfId="47" priority="1" operator="between">
      <formula>1/10</formula>
      <formula>$V$27</formula>
    </cfRule>
    <cfRule type="iconSet" priority="2">
      <iconSet iconSet="4TrafficLights" reverse="1">
        <cfvo type="percent" val="0"/>
        <cfvo type="num" val="2"/>
        <cfvo type="num" val="4"/>
        <cfvo type="num" val="$V$27"/>
      </iconSet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41"/>
  <sheetViews>
    <sheetView zoomScale="90" zoomScaleNormal="90" workbookViewId="0">
      <selection activeCell="C2" sqref="C2"/>
    </sheetView>
  </sheetViews>
  <sheetFormatPr baseColWidth="10" defaultRowHeight="12.75"/>
  <cols>
    <col min="1" max="1" width="3" customWidth="1"/>
    <col min="2" max="2" width="7" customWidth="1"/>
    <col min="3" max="3" width="15.85546875" customWidth="1"/>
    <col min="4" max="4" width="6.85546875" customWidth="1"/>
    <col min="5" max="5" width="3.140625" customWidth="1"/>
    <col min="6" max="6" width="3.28515625" customWidth="1"/>
    <col min="7" max="7" width="6.85546875" customWidth="1"/>
    <col min="8" max="8" width="18.7109375" customWidth="1"/>
    <col min="9" max="9" width="6.85546875" customWidth="1"/>
    <col min="10" max="10" width="11.5703125" customWidth="1"/>
  </cols>
  <sheetData>
    <row r="1" spans="1:17">
      <c r="A1" s="15"/>
      <c r="B1" s="24" t="s">
        <v>71</v>
      </c>
      <c r="C1" s="25" t="s">
        <v>81</v>
      </c>
      <c r="D1" s="26" t="s">
        <v>0</v>
      </c>
      <c r="E1" s="15"/>
      <c r="F1" s="15"/>
      <c r="G1" s="24" t="s">
        <v>71</v>
      </c>
      <c r="H1" s="25" t="s">
        <v>82</v>
      </c>
      <c r="I1" s="26" t="s">
        <v>0</v>
      </c>
      <c r="J1" s="15"/>
      <c r="K1" s="15"/>
      <c r="L1" s="15"/>
      <c r="M1" s="15"/>
      <c r="N1" s="15"/>
      <c r="O1" s="15"/>
      <c r="P1" s="15"/>
      <c r="Q1" s="15"/>
    </row>
    <row r="2" spans="1:17" ht="14.25">
      <c r="A2" s="15"/>
      <c r="B2">
        <v>1</v>
      </c>
      <c r="C2" s="27" t="s">
        <v>18</v>
      </c>
      <c r="D2" s="28">
        <v>38.1</v>
      </c>
      <c r="E2" s="15">
        <v>1</v>
      </c>
      <c r="F2" s="15"/>
      <c r="G2">
        <v>1</v>
      </c>
      <c r="H2" s="27" t="s">
        <v>19</v>
      </c>
      <c r="I2" s="28">
        <v>76.101994926636266</v>
      </c>
      <c r="J2" s="15">
        <v>1</v>
      </c>
      <c r="K2" s="30" t="s">
        <v>94</v>
      </c>
      <c r="L2" s="15"/>
      <c r="M2" s="15"/>
      <c r="N2" s="15"/>
      <c r="O2" s="15"/>
      <c r="P2" s="15"/>
      <c r="Q2" s="15"/>
    </row>
    <row r="3" spans="1:17">
      <c r="A3" s="15"/>
      <c r="B3">
        <f t="shared" ref="B3:B34" si="0">IF(D2=D3,B2,E3)</f>
        <v>2</v>
      </c>
      <c r="C3" s="27" t="s">
        <v>35</v>
      </c>
      <c r="D3" s="28">
        <v>38.001994925452244</v>
      </c>
      <c r="E3" s="15">
        <v>2</v>
      </c>
      <c r="F3" s="15"/>
      <c r="G3">
        <f t="shared" ref="G3:G12" si="1">IF(I2=I3,G2,J3)</f>
        <v>2</v>
      </c>
      <c r="H3" s="27" t="s">
        <v>23</v>
      </c>
      <c r="I3" s="28">
        <v>56.149261214164071</v>
      </c>
      <c r="J3" s="15">
        <f t="shared" ref="J3:J12" si="2">IF(AND(I2&lt;1,I3&lt;1),J2,J2+1)</f>
        <v>2</v>
      </c>
      <c r="K3" s="29" t="s">
        <v>83</v>
      </c>
      <c r="L3" s="15"/>
      <c r="M3" s="15"/>
      <c r="N3" s="15"/>
      <c r="O3" s="15"/>
      <c r="P3" s="15"/>
      <c r="Q3" s="15"/>
    </row>
    <row r="4" spans="1:17">
      <c r="A4" s="15"/>
      <c r="B4">
        <f t="shared" si="0"/>
        <v>3</v>
      </c>
      <c r="C4" s="27" t="s">
        <v>43</v>
      </c>
      <c r="D4" s="28">
        <v>33.099502517539349</v>
      </c>
      <c r="E4" s="15">
        <v>3</v>
      </c>
      <c r="F4" s="15"/>
      <c r="G4">
        <f t="shared" si="1"/>
        <v>3</v>
      </c>
      <c r="H4" s="27" t="s">
        <v>37</v>
      </c>
      <c r="I4" s="28">
        <v>30.000002052712759</v>
      </c>
      <c r="J4" s="15">
        <f t="shared" si="2"/>
        <v>3</v>
      </c>
      <c r="K4" s="29" t="s">
        <v>84</v>
      </c>
      <c r="L4" s="15"/>
      <c r="M4" s="15"/>
      <c r="N4" s="15"/>
      <c r="O4" s="15"/>
      <c r="P4" s="15"/>
      <c r="Q4" s="15"/>
    </row>
    <row r="5" spans="1:17">
      <c r="A5" s="15"/>
      <c r="B5">
        <f t="shared" si="0"/>
        <v>4</v>
      </c>
      <c r="C5" s="27" t="s">
        <v>49</v>
      </c>
      <c r="D5" s="28">
        <v>23.049758694256685</v>
      </c>
      <c r="E5" s="15">
        <v>4</v>
      </c>
      <c r="F5" s="15"/>
      <c r="G5">
        <f t="shared" si="1"/>
        <v>4</v>
      </c>
      <c r="H5" s="27" t="s">
        <v>33</v>
      </c>
      <c r="I5" s="28">
        <v>16.000000554758188</v>
      </c>
      <c r="J5" s="15">
        <f t="shared" si="2"/>
        <v>4</v>
      </c>
      <c r="K5" s="29"/>
      <c r="L5" s="15"/>
      <c r="M5" s="15"/>
      <c r="N5" s="15"/>
      <c r="O5" s="15"/>
      <c r="P5" s="15"/>
      <c r="Q5" s="15"/>
    </row>
    <row r="6" spans="1:17">
      <c r="A6" s="15"/>
      <c r="B6">
        <f t="shared" si="0"/>
        <v>5</v>
      </c>
      <c r="C6" s="27" t="s">
        <v>36</v>
      </c>
      <c r="D6" s="28">
        <v>18.000001498342609</v>
      </c>
      <c r="E6" s="15">
        <v>5</v>
      </c>
      <c r="F6" s="15"/>
      <c r="G6">
        <f t="shared" si="1"/>
        <v>5</v>
      </c>
      <c r="H6" s="27" t="s">
        <v>47</v>
      </c>
      <c r="I6" s="28">
        <v>7.0000000093129646</v>
      </c>
      <c r="J6" s="15">
        <f t="shared" si="2"/>
        <v>5</v>
      </c>
      <c r="K6" s="29" t="s">
        <v>85</v>
      </c>
      <c r="L6" s="15"/>
      <c r="M6" s="15"/>
      <c r="N6" s="15"/>
      <c r="O6" s="15"/>
      <c r="P6" s="15"/>
      <c r="Q6" s="15"/>
    </row>
    <row r="7" spans="1:17">
      <c r="A7" s="15"/>
      <c r="B7">
        <f t="shared" si="0"/>
        <v>6</v>
      </c>
      <c r="C7" s="27" t="s">
        <v>32</v>
      </c>
      <c r="D7" s="28">
        <v>13.000000553166229</v>
      </c>
      <c r="E7" s="15">
        <v>6</v>
      </c>
      <c r="F7" s="15"/>
      <c r="G7">
        <f t="shared" si="1"/>
        <v>6</v>
      </c>
      <c r="H7" s="27" t="s">
        <v>45</v>
      </c>
      <c r="I7" s="28">
        <v>5.0000000043878385</v>
      </c>
      <c r="J7" s="15">
        <f t="shared" si="2"/>
        <v>6</v>
      </c>
      <c r="K7" s="31" t="s">
        <v>86</v>
      </c>
      <c r="L7" s="15"/>
      <c r="M7" s="15"/>
      <c r="N7" s="15"/>
      <c r="O7" s="15"/>
      <c r="P7" s="15"/>
      <c r="Q7" s="15"/>
    </row>
    <row r="8" spans="1:17">
      <c r="A8" s="15"/>
      <c r="B8">
        <f t="shared" si="0"/>
        <v>7</v>
      </c>
      <c r="C8" s="27" t="s">
        <v>41</v>
      </c>
      <c r="D8" s="28">
        <v>12.000000553186128</v>
      </c>
      <c r="E8" s="15">
        <v>7</v>
      </c>
      <c r="F8" s="15"/>
      <c r="G8">
        <f t="shared" si="1"/>
        <v>7</v>
      </c>
      <c r="H8" s="27" t="s">
        <v>21</v>
      </c>
      <c r="I8" s="28">
        <v>4.0000000544151755</v>
      </c>
      <c r="J8" s="15">
        <f t="shared" si="2"/>
        <v>7</v>
      </c>
      <c r="K8" s="15"/>
      <c r="L8" s="15"/>
      <c r="M8" s="15"/>
      <c r="N8" s="15"/>
      <c r="O8" s="15"/>
      <c r="P8" s="15"/>
      <c r="Q8" s="15"/>
    </row>
    <row r="9" spans="1:17">
      <c r="A9" s="15"/>
      <c r="B9">
        <f t="shared" si="0"/>
        <v>8</v>
      </c>
      <c r="C9" s="27" t="s">
        <v>48</v>
      </c>
      <c r="D9" s="28">
        <v>5.0000000065170855</v>
      </c>
      <c r="E9" s="15">
        <v>8</v>
      </c>
      <c r="F9" s="15"/>
      <c r="G9">
        <f t="shared" si="1"/>
        <v>8</v>
      </c>
      <c r="H9" s="27" t="s">
        <v>29</v>
      </c>
      <c r="I9" s="28">
        <v>1.0000000035321606</v>
      </c>
      <c r="J9" s="15">
        <f t="shared" si="2"/>
        <v>8</v>
      </c>
      <c r="K9" s="29" t="s">
        <v>87</v>
      </c>
      <c r="L9" s="15"/>
      <c r="M9" s="15"/>
      <c r="N9" s="15"/>
      <c r="O9" s="15"/>
      <c r="P9" s="15"/>
      <c r="Q9" s="15"/>
    </row>
    <row r="10" spans="1:17">
      <c r="A10" s="15"/>
      <c r="B10">
        <f t="shared" si="0"/>
        <v>9</v>
      </c>
      <c r="C10" s="27" t="s">
        <v>27</v>
      </c>
      <c r="D10" s="28">
        <v>4.0000000508631155</v>
      </c>
      <c r="E10" s="15">
        <v>9</v>
      </c>
      <c r="F10" s="15"/>
      <c r="G10">
        <f t="shared" si="1"/>
        <v>9</v>
      </c>
      <c r="H10" s="27" t="s">
        <v>39</v>
      </c>
      <c r="I10" s="28">
        <v>3.5520602896697168E-9</v>
      </c>
      <c r="J10" s="15">
        <f t="shared" si="2"/>
        <v>9</v>
      </c>
      <c r="K10" s="15"/>
      <c r="L10" s="32" t="s">
        <v>88</v>
      </c>
      <c r="M10" s="32"/>
      <c r="N10" s="32"/>
      <c r="O10" s="15"/>
      <c r="P10" s="15"/>
      <c r="Q10" s="15"/>
    </row>
    <row r="11" spans="1:17">
      <c r="A11" s="15"/>
      <c r="B11">
        <f t="shared" si="0"/>
        <v>10</v>
      </c>
      <c r="C11" s="27" t="s">
        <v>54</v>
      </c>
      <c r="D11" s="28">
        <v>4.0000000020396982</v>
      </c>
      <c r="E11" s="15">
        <v>10</v>
      </c>
      <c r="F11" s="15"/>
      <c r="G11">
        <f t="shared" si="1"/>
        <v>9</v>
      </c>
      <c r="H11" s="27" t="s">
        <v>17</v>
      </c>
      <c r="I11" s="28">
        <v>3.5520602896697168E-9</v>
      </c>
      <c r="J11" s="15">
        <f t="shared" si="2"/>
        <v>9</v>
      </c>
      <c r="K11" s="15"/>
      <c r="L11" s="32" t="s">
        <v>93</v>
      </c>
      <c r="M11" s="32"/>
      <c r="N11" s="32"/>
      <c r="O11" s="15"/>
      <c r="P11" s="15"/>
      <c r="Q11" s="15"/>
    </row>
    <row r="12" spans="1:17">
      <c r="A12" s="15"/>
      <c r="B12">
        <f t="shared" si="0"/>
        <v>11</v>
      </c>
      <c r="C12" s="27" t="s">
        <v>40</v>
      </c>
      <c r="D12" s="28">
        <v>3.0000000015919599</v>
      </c>
      <c r="E12" s="15">
        <v>11</v>
      </c>
      <c r="F12" s="15"/>
      <c r="G12">
        <f t="shared" si="1"/>
        <v>9</v>
      </c>
      <c r="H12" s="27" t="s">
        <v>25</v>
      </c>
      <c r="I12" s="28">
        <v>2.3680401931131445E-9</v>
      </c>
      <c r="J12" s="15">
        <f t="shared" si="2"/>
        <v>9</v>
      </c>
      <c r="K12" s="15"/>
      <c r="L12" s="32" t="s">
        <v>89</v>
      </c>
      <c r="M12" s="32"/>
      <c r="N12" s="32"/>
      <c r="O12" s="15"/>
      <c r="P12" s="15"/>
      <c r="Q12" s="15"/>
    </row>
    <row r="13" spans="1:17">
      <c r="A13" s="15"/>
      <c r="B13">
        <f t="shared" si="0"/>
        <v>12</v>
      </c>
      <c r="C13" s="27" t="s">
        <v>58</v>
      </c>
      <c r="D13" s="28">
        <v>2.0000000016118591</v>
      </c>
      <c r="E13" s="15">
        <v>12</v>
      </c>
      <c r="F13" s="15"/>
      <c r="H13" s="6" t="s">
        <v>1</v>
      </c>
      <c r="I13" s="8">
        <v>195.25125882939156</v>
      </c>
      <c r="J13" s="15"/>
      <c r="K13" s="15"/>
      <c r="L13" s="32" t="s">
        <v>90</v>
      </c>
      <c r="M13" s="32"/>
      <c r="N13" s="32"/>
      <c r="O13" s="15"/>
      <c r="P13" s="15"/>
      <c r="Q13" s="15"/>
    </row>
    <row r="14" spans="1:17">
      <c r="A14" s="15"/>
      <c r="B14">
        <f t="shared" si="0"/>
        <v>13</v>
      </c>
      <c r="C14" s="27" t="s">
        <v>51</v>
      </c>
      <c r="D14" s="28">
        <v>1.0000000011641206</v>
      </c>
      <c r="E14" s="15">
        <v>13</v>
      </c>
      <c r="F14" s="15"/>
      <c r="G14" s="15"/>
      <c r="H14" s="15"/>
      <c r="I14" s="15"/>
      <c r="J14" s="15"/>
      <c r="K14" s="15"/>
      <c r="L14" s="32" t="s">
        <v>91</v>
      </c>
      <c r="M14" s="32"/>
      <c r="N14" s="32"/>
      <c r="O14" s="15"/>
      <c r="P14" s="15"/>
      <c r="Q14" s="15"/>
    </row>
    <row r="15" spans="1:17">
      <c r="A15" s="15"/>
      <c r="B15">
        <f t="shared" si="0"/>
        <v>13</v>
      </c>
      <c r="C15" s="27" t="s">
        <v>50</v>
      </c>
      <c r="D15" s="28">
        <v>1.0000000011641206</v>
      </c>
      <c r="E15" s="15">
        <v>14</v>
      </c>
      <c r="F15" s="15"/>
      <c r="G15" s="15"/>
      <c r="H15" s="15"/>
      <c r="I15" s="15"/>
      <c r="J15" s="15"/>
      <c r="K15" s="15"/>
      <c r="L15" s="32" t="s">
        <v>92</v>
      </c>
      <c r="M15" s="15"/>
      <c r="N15" s="15"/>
      <c r="O15" s="15"/>
      <c r="P15" s="15"/>
      <c r="Q15" s="15"/>
    </row>
    <row r="16" spans="1:17">
      <c r="A16" s="15"/>
      <c r="B16">
        <f t="shared" si="0"/>
        <v>15</v>
      </c>
      <c r="C16" s="27" t="s">
        <v>46</v>
      </c>
      <c r="D16" s="28">
        <v>1.1840200965565723E-9</v>
      </c>
      <c r="E16" s="15">
        <v>15</v>
      </c>
      <c r="F16" s="15"/>
      <c r="G16" s="15"/>
      <c r="H16" s="15"/>
      <c r="I16" s="15"/>
      <c r="J16" s="15"/>
      <c r="K16" s="15"/>
      <c r="L16" s="29"/>
      <c r="M16" s="15"/>
      <c r="N16" s="15"/>
      <c r="O16" s="15"/>
      <c r="P16" s="15"/>
      <c r="Q16" s="15"/>
    </row>
    <row r="17" spans="1:17">
      <c r="A17" s="15"/>
      <c r="B17">
        <f t="shared" si="0"/>
        <v>15</v>
      </c>
      <c r="C17" s="27" t="s">
        <v>53</v>
      </c>
      <c r="D17" s="28">
        <v>1.1840200965565723E-9</v>
      </c>
      <c r="E17" s="15">
        <v>16</v>
      </c>
      <c r="F17" s="15"/>
      <c r="G17" s="15"/>
      <c r="H17" s="15"/>
      <c r="I17" s="15"/>
      <c r="J17" s="15"/>
      <c r="K17" s="15"/>
      <c r="L17" s="29"/>
      <c r="M17" s="15"/>
      <c r="N17" s="15"/>
      <c r="O17" s="15"/>
      <c r="P17" s="15"/>
      <c r="Q17" s="15"/>
    </row>
    <row r="18" spans="1:17">
      <c r="A18" s="15"/>
      <c r="B18">
        <f t="shared" si="0"/>
        <v>15</v>
      </c>
      <c r="C18" s="27" t="s">
        <v>31</v>
      </c>
      <c r="D18" s="28">
        <v>1.1840200965565723E-9</v>
      </c>
      <c r="E18" s="15">
        <v>17</v>
      </c>
      <c r="F18" s="15"/>
      <c r="G18" s="15"/>
      <c r="H18" s="15"/>
      <c r="I18" s="15"/>
      <c r="J18" s="15"/>
      <c r="K18" s="15"/>
      <c r="L18" s="29"/>
      <c r="M18" s="15"/>
      <c r="N18" s="15"/>
      <c r="O18" s="15"/>
      <c r="P18" s="15"/>
      <c r="Q18" s="15"/>
    </row>
    <row r="19" spans="1:17">
      <c r="A19" s="15"/>
      <c r="B19">
        <f t="shared" si="0"/>
        <v>15</v>
      </c>
      <c r="C19" s="27" t="s">
        <v>42</v>
      </c>
      <c r="D19" s="28">
        <v>1.1840200965565723E-9</v>
      </c>
      <c r="E19" s="15">
        <v>18</v>
      </c>
      <c r="F19" s="15"/>
      <c r="G19" s="15"/>
      <c r="H19" s="15"/>
      <c r="I19" s="15"/>
      <c r="J19" s="15"/>
      <c r="K19" s="15"/>
      <c r="L19" s="29"/>
      <c r="M19" s="15"/>
      <c r="N19" s="15"/>
      <c r="O19" s="15"/>
      <c r="P19" s="15"/>
      <c r="Q19" s="15"/>
    </row>
    <row r="20" spans="1:17">
      <c r="A20" s="15"/>
      <c r="B20">
        <f t="shared" si="0"/>
        <v>15</v>
      </c>
      <c r="C20" s="27" t="s">
        <v>55</v>
      </c>
      <c r="D20" s="28">
        <v>1.1840200965565723E-9</v>
      </c>
      <c r="E20" s="15">
        <v>19</v>
      </c>
      <c r="F20" s="15"/>
      <c r="G20" s="15"/>
      <c r="H20" s="15"/>
      <c r="I20" s="15"/>
      <c r="J20" s="15"/>
      <c r="K20" s="15"/>
      <c r="L20" s="29"/>
      <c r="M20" s="15"/>
      <c r="N20" s="15"/>
      <c r="O20" s="15"/>
      <c r="P20" s="15"/>
      <c r="Q20" s="15"/>
    </row>
    <row r="21" spans="1:17">
      <c r="A21" s="15"/>
      <c r="B21">
        <f t="shared" si="0"/>
        <v>15</v>
      </c>
      <c r="C21" s="27" t="s">
        <v>26</v>
      </c>
      <c r="D21" s="28">
        <v>1.1840200965565723E-9</v>
      </c>
      <c r="E21" s="15">
        <v>20</v>
      </c>
      <c r="F21" s="15"/>
      <c r="G21" s="15"/>
      <c r="H21" s="15"/>
      <c r="I21" s="15"/>
      <c r="J21" s="15"/>
      <c r="K21" s="15"/>
      <c r="L21" s="29"/>
      <c r="M21" s="15"/>
      <c r="N21" s="15"/>
      <c r="O21" s="15"/>
      <c r="P21" s="15"/>
      <c r="Q21" s="15"/>
    </row>
    <row r="22" spans="1:17">
      <c r="A22" s="15"/>
      <c r="B22">
        <f t="shared" si="0"/>
        <v>15</v>
      </c>
      <c r="C22" s="27" t="s">
        <v>22</v>
      </c>
      <c r="D22" s="28">
        <v>1.1840200965565723E-9</v>
      </c>
      <c r="E22" s="15">
        <v>21</v>
      </c>
      <c r="F22" s="15"/>
      <c r="G22" s="15"/>
      <c r="H22" s="15"/>
      <c r="I22" s="15"/>
      <c r="J22" s="15"/>
      <c r="K22" s="15"/>
      <c r="L22" s="29"/>
      <c r="M22" s="15"/>
      <c r="N22" s="15"/>
      <c r="O22" s="15"/>
      <c r="P22" s="15"/>
      <c r="Q22" s="15"/>
    </row>
    <row r="23" spans="1:17">
      <c r="A23" s="15"/>
      <c r="B23">
        <f t="shared" si="0"/>
        <v>15</v>
      </c>
      <c r="C23" s="27" t="s">
        <v>30</v>
      </c>
      <c r="D23" s="28">
        <v>1.1840200965565723E-9</v>
      </c>
      <c r="E23" s="15">
        <v>22</v>
      </c>
      <c r="F23" s="15"/>
      <c r="G23" s="15"/>
      <c r="H23" s="15"/>
      <c r="I23" s="15"/>
      <c r="J23" s="15"/>
      <c r="K23" s="15"/>
      <c r="L23" s="29"/>
      <c r="M23" s="15"/>
      <c r="N23" s="15"/>
      <c r="O23" s="15"/>
      <c r="P23" s="15"/>
      <c r="Q23" s="15"/>
    </row>
    <row r="24" spans="1:17">
      <c r="A24" s="15"/>
      <c r="B24">
        <f t="shared" si="0"/>
        <v>15</v>
      </c>
      <c r="C24" s="27" t="s">
        <v>24</v>
      </c>
      <c r="D24" s="28">
        <v>1.1840200965565723E-9</v>
      </c>
      <c r="E24" s="15">
        <v>23</v>
      </c>
      <c r="F24" s="15"/>
      <c r="G24" s="15"/>
      <c r="H24" s="15"/>
      <c r="I24" s="15"/>
      <c r="J24" s="15"/>
      <c r="K24" s="15"/>
      <c r="L24" s="29"/>
      <c r="M24" s="15"/>
      <c r="N24" s="15"/>
      <c r="O24" s="15"/>
      <c r="P24" s="15"/>
      <c r="Q24" s="15"/>
    </row>
    <row r="25" spans="1:17">
      <c r="A25" s="15"/>
      <c r="B25">
        <f t="shared" si="0"/>
        <v>15</v>
      </c>
      <c r="C25" s="27" t="s">
        <v>34</v>
      </c>
      <c r="D25" s="28">
        <v>1.1840200965565723E-9</v>
      </c>
      <c r="E25" s="15">
        <v>24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17">
      <c r="A26" s="15"/>
      <c r="B26">
        <f t="shared" si="0"/>
        <v>15</v>
      </c>
      <c r="C26" s="27" t="s">
        <v>44</v>
      </c>
      <c r="D26" s="28">
        <v>1.1840200965565723E-9</v>
      </c>
      <c r="E26" s="15">
        <v>25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>
      <c r="A27" s="15"/>
      <c r="B27">
        <f t="shared" si="0"/>
        <v>15</v>
      </c>
      <c r="C27" s="27" t="s">
        <v>56</v>
      </c>
      <c r="D27" s="28">
        <v>1.1840200965565723E-9</v>
      </c>
      <c r="E27" s="15">
        <v>26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>
      <c r="A28" s="15"/>
      <c r="B28">
        <f t="shared" si="0"/>
        <v>15</v>
      </c>
      <c r="C28" s="27" t="s">
        <v>52</v>
      </c>
      <c r="D28" s="28">
        <v>1.1840200965565723E-9</v>
      </c>
      <c r="E28" s="15">
        <v>27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>
      <c r="A29" s="15"/>
      <c r="B29">
        <f t="shared" si="0"/>
        <v>15</v>
      </c>
      <c r="C29" s="27" t="s">
        <v>57</v>
      </c>
      <c r="D29" s="28">
        <v>1.1840200965565723E-9</v>
      </c>
      <c r="E29" s="15">
        <v>28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17">
      <c r="A30" s="15"/>
      <c r="B30">
        <f t="shared" si="0"/>
        <v>15</v>
      </c>
      <c r="C30" s="27" t="s">
        <v>59</v>
      </c>
      <c r="D30" s="28">
        <v>1.1840200965565723E-9</v>
      </c>
      <c r="E30" s="15">
        <v>29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17">
      <c r="A31" s="15"/>
      <c r="B31">
        <f t="shared" si="0"/>
        <v>15</v>
      </c>
      <c r="C31" s="27" t="s">
        <v>16</v>
      </c>
      <c r="D31" s="28">
        <v>1.1840200965565723E-9</v>
      </c>
      <c r="E31" s="15">
        <v>30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17">
      <c r="A32" s="15"/>
      <c r="B32">
        <f t="shared" si="0"/>
        <v>15</v>
      </c>
      <c r="C32" s="27" t="s">
        <v>38</v>
      </c>
      <c r="D32" s="28">
        <v>1.1840200965565723E-9</v>
      </c>
      <c r="E32" s="15">
        <v>31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>
      <c r="A33" s="15"/>
      <c r="B33">
        <f t="shared" si="0"/>
        <v>15</v>
      </c>
      <c r="C33" s="27" t="s">
        <v>28</v>
      </c>
      <c r="D33" s="28">
        <v>1.1840200965565723E-9</v>
      </c>
      <c r="E33" s="15">
        <v>32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>
      <c r="A34" s="15"/>
      <c r="B34">
        <f t="shared" si="0"/>
        <v>15</v>
      </c>
      <c r="C34" s="27" t="s">
        <v>20</v>
      </c>
      <c r="D34" s="28">
        <v>1.1840200965565723E-9</v>
      </c>
      <c r="E34" s="15">
        <v>33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>
      <c r="A35" s="15"/>
      <c r="C35" s="6" t="s">
        <v>1</v>
      </c>
      <c r="D35" s="8">
        <v>195.25125882939162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</sheetData>
  <conditionalFormatting pivot="1" sqref="D2:D34">
    <cfRule type="dataBar" priority="2">
      <dataBar>
        <cfvo type="min" val="0"/>
        <cfvo type="max" val="0"/>
        <color rgb="FFD6007B"/>
      </dataBar>
    </cfRule>
  </conditionalFormatting>
  <conditionalFormatting pivot="1" sqref="I2:I12">
    <cfRule type="dataBar" priority="1">
      <dataBar>
        <cfvo type="min" val="0"/>
        <cfvo type="max" val="0"/>
        <color rgb="FFFF555A"/>
      </dataBar>
    </cfRule>
  </conditionalFormatting>
  <pageMargins left="0.7" right="0.7" top="0.75" bottom="0.75" header="0.3" footer="0.3"/>
  <pageSetup paperSize="9" orientation="portrait" r:id="rId3"/>
  <drawing r:id="rId4"/>
  <tableParts count="2"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Résultats Grand Prix Formule 1</vt:lpstr>
      <vt:lpstr>Classement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franckha</cp:lastModifiedBy>
  <cp:lastPrinted>2006-06-20T04:29:08Z</cp:lastPrinted>
  <dcterms:created xsi:type="dcterms:W3CDTF">2002-03-22T16:01:46Z</dcterms:created>
  <dcterms:modified xsi:type="dcterms:W3CDTF">2007-05-27T18:25:06Z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